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1.CP 2026\26_OOPP\výzva\nová\"/>
    </mc:Choice>
  </mc:AlternateContent>
  <xr:revisionPtr revIDLastSave="0" documentId="8_{8B0ED8AE-5E1C-42AA-A26A-4455A55C22CD}" xr6:coauthVersionLast="47" xr6:coauthVersionMax="47" xr10:uidLastSave="{00000000-0000-0000-0000-000000000000}"/>
  <bookViews>
    <workbookView xWindow="-120" yWindow="-120" windowWidth="29040" windowHeight="15840" xr2:uid="{4E894DDD-7876-40F9-A8CB-6D5CA3B70DCF}"/>
  </bookViews>
  <sheets>
    <sheet name="časť 1 Ochrana " sheetId="9" r:id="rId1"/>
    <sheet name="časť 2 Obuv" sheetId="10" r:id="rId2"/>
    <sheet name="časť 3 Odev" sheetId="11" r:id="rId3"/>
    <sheet name="časť 4 Rukavice" sheetId="12" r:id="rId4"/>
  </sheets>
  <definedNames>
    <definedName name="_xlnm._FilterDatabase" localSheetId="0" hidden="1">'časť 1 Ochrana '!$A$3:$H$36</definedName>
    <definedName name="_xlnm._FilterDatabase" localSheetId="1" hidden="1">'časť 2 Obuv'!$A$3:$H$15</definedName>
    <definedName name="_xlnm._FilterDatabase" localSheetId="2" hidden="1">'časť 3 Odev'!$A$3:$I$38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9" l="1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5" i="12"/>
  <c r="H4" i="12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5" i="9"/>
  <c r="H4" i="9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5" i="11"/>
  <c r="H4" i="11"/>
  <c r="H6" i="10"/>
  <c r="H7" i="10"/>
  <c r="H8" i="10"/>
  <c r="H9" i="10"/>
  <c r="H10" i="10"/>
  <c r="H11" i="10"/>
  <c r="H12" i="10"/>
  <c r="H13" i="10"/>
  <c r="H14" i="10"/>
  <c r="H5" i="10"/>
  <c r="H4" i="10"/>
  <c r="H38" i="11" l="1"/>
  <c r="H36" i="9"/>
  <c r="H26" i="12"/>
  <c r="H15" i="10"/>
</calcChain>
</file>

<file path=xl/sharedStrings.xml><?xml version="1.0" encoding="utf-8"?>
<sst xmlns="http://schemas.openxmlformats.org/spreadsheetml/2006/main" count="645" uniqueCount="364">
  <si>
    <t>Monterková súprava 2-dielna modrá/traky</t>
  </si>
  <si>
    <t>Monterková súprava 2-dielna modrá</t>
  </si>
  <si>
    <t>Monterková súprava 2-diel.zváračská</t>
  </si>
  <si>
    <t>Monterková súprava zeleno/bordová-traky</t>
  </si>
  <si>
    <t>Montérkový SET 2-diel. čierna/červ/trak</t>
  </si>
  <si>
    <t>Vesta prešívaná pracovná zimná</t>
  </si>
  <si>
    <t>Montérkový set 2-diel. Antistatick.modrá</t>
  </si>
  <si>
    <t>Montérková súprava Antistati.traky/modrá</t>
  </si>
  <si>
    <t>Pracovné monterkové kraťasy</t>
  </si>
  <si>
    <t>Nohavice zimné reflex,zateplené (pás)</t>
  </si>
  <si>
    <t>Košeľa bavlnená-flanelová</t>
  </si>
  <si>
    <t>Termo prádlo /dvojdielny set/ pánske</t>
  </si>
  <si>
    <t>Zástera - šatová pre upratovačky</t>
  </si>
  <si>
    <t>Plášť keprový modrý 100% bavlna</t>
  </si>
  <si>
    <t>Tričko s reflexnými prvkami - žlté</t>
  </si>
  <si>
    <t>Tričko s reflexnými prvkami - modrá</t>
  </si>
  <si>
    <t>Tričko antistatické modré krátky rukáv</t>
  </si>
  <si>
    <t>Nepremokavý set do dažďa - reflex</t>
  </si>
  <si>
    <t>Monterková súprava maliarska,biela-traky</t>
  </si>
  <si>
    <t>Plášť do dažda s reflex.prvkami modrý</t>
  </si>
  <si>
    <t>Čiapka vystužená so šiltom - reflex</t>
  </si>
  <si>
    <t>Obuv - poltopánky pánske a dámske</t>
  </si>
  <si>
    <t>Náramok ESD antistatický</t>
  </si>
  <si>
    <t>Chránič kolien-gelové nákolenníky pár</t>
  </si>
  <si>
    <t>Zástera kyselinovzdorná - biela</t>
  </si>
  <si>
    <t>Zástera STRUVE - kožená zváračská</t>
  </si>
  <si>
    <t>Okuliare ochranné BASIC</t>
  </si>
  <si>
    <t>Okuliare zváračské B-V24/Artweld</t>
  </si>
  <si>
    <t>Štít ochranný plexi ŠP 29 - veľký</t>
  </si>
  <si>
    <t>Maska zváračská samostmievajúca ASK300</t>
  </si>
  <si>
    <t>Čiapka - kukla flisová čierná</t>
  </si>
  <si>
    <t>Prilba ochranná - oranžová</t>
  </si>
  <si>
    <t>Fólia vonkajšia do masky ASK 300</t>
  </si>
  <si>
    <t>Polomaska 3M 6000 - S/6100,M/6200,L/6300</t>
  </si>
  <si>
    <t>Chránič sluchu zátkový E.A.R. SOFT pár</t>
  </si>
  <si>
    <t>Okuliare ochr.uzavreté s vetraním</t>
  </si>
  <si>
    <t>Chránič sluchu - sluchadlo mušľa dielekt</t>
  </si>
  <si>
    <t>Vesta s reflexnými pásmi</t>
  </si>
  <si>
    <t>Set práce vo výškach-lano,hák,tlmič</t>
  </si>
  <si>
    <t>Vesta s reflexnými pásmi - nápis</t>
  </si>
  <si>
    <t>Traky reflexné s pásom</t>
  </si>
  <si>
    <t>Bunda reflexná CLOVELLY Pilot 2v1</t>
  </si>
  <si>
    <t>Bunda dispečerská LONDON 5v1, zlta</t>
  </si>
  <si>
    <t>Čiapka so šiltom - reflex</t>
  </si>
  <si>
    <t>Čižmy gumené neteplené</t>
  </si>
  <si>
    <t>Rukavice pracovné PELICAN</t>
  </si>
  <si>
    <t>Rukavice pracovné HERON - nezateplené</t>
  </si>
  <si>
    <t>Rukavice JACDAW-nylon PVC dlaň</t>
  </si>
  <si>
    <t>Rukavice fh NYROCA MAXIM DOTS</t>
  </si>
  <si>
    <t>Rukavice THRUSH</t>
  </si>
  <si>
    <t>Rukavice BUNTING BLACK</t>
  </si>
  <si>
    <t>Obuv ESD antistatická</t>
  </si>
  <si>
    <t>Rukavice Winter,zateplené,celokoža</t>
  </si>
  <si>
    <t>Rukavice antistatické</t>
  </si>
  <si>
    <t>Rukavice kožené s krátkou manž. SNIPE</t>
  </si>
  <si>
    <t>Rukavice  antivibračné</t>
  </si>
  <si>
    <t>Rukavice prac.gumené STARLING upratovačk</t>
  </si>
  <si>
    <t>Rukavice SWIFT,kyselinovz.máčané nitril</t>
  </si>
  <si>
    <t>Rukavice dielektrické 1000V typ ELSEC 5</t>
  </si>
  <si>
    <t>Rukavice dielektrické do 7500V</t>
  </si>
  <si>
    <t>Rukavice Corax</t>
  </si>
  <si>
    <t>Bedrový pás na suchý zips</t>
  </si>
  <si>
    <t>p.č.</t>
  </si>
  <si>
    <t>Sap čislo</t>
  </si>
  <si>
    <t>Množstvo:</t>
  </si>
  <si>
    <t>Obuv bezpečnostná členková P+D olejovzd</t>
  </si>
  <si>
    <t>Dielektrická bezpečnostná obuv členková</t>
  </si>
  <si>
    <t>Montérkový SET 2-diel. čierna/červ/šňúra</t>
  </si>
  <si>
    <t>Okuliare ochranné-bez bočných krytov</t>
  </si>
  <si>
    <t>Plášť pracovný biely</t>
  </si>
  <si>
    <t>Čižmy,gumáky koženofilcové pánske/dámske</t>
  </si>
  <si>
    <t>Štít ochranný plexi ŠP 28 - malý</t>
  </si>
  <si>
    <t>Slúchadlové chrániče</t>
  </si>
  <si>
    <t>Galoše dielektrické 1000V</t>
  </si>
  <si>
    <t>Filter 3M 6035 P3,2ks/bal.</t>
  </si>
  <si>
    <t>Gamaše kožené zváracie</t>
  </si>
  <si>
    <t>Ochranný odev TYVEK</t>
  </si>
  <si>
    <t>Oblek ochranný pogumovaný</t>
  </si>
  <si>
    <t>Rúško jednorázové chirurgické</t>
  </si>
  <si>
    <t>Bunda reflexná 3v1, oranžová</t>
  </si>
  <si>
    <t>Rukavice zváračské - dlhá manžeta</t>
  </si>
  <si>
    <t>Rukavice chemické PVC 40cm červené</t>
  </si>
  <si>
    <t>Rukavice povrstvené Gannet</t>
  </si>
  <si>
    <t>Parametre</t>
  </si>
  <si>
    <t>Jednotková cena v EUR bez DPH</t>
  </si>
  <si>
    <t>Celková cena v EUR bez DPH</t>
  </si>
  <si>
    <t>Materiál</t>
  </si>
  <si>
    <t>MJ</t>
  </si>
  <si>
    <t>Bedrový pás na spevnenie chrbta s nastaviteľným suchým zipsom a výstuhami. Materiál: 60% neopren, 20% nylon, 15% polyester, 5% polyetylén.</t>
  </si>
  <si>
    <t>ks</t>
  </si>
  <si>
    <t>Nápriklad</t>
  </si>
  <si>
    <t>https://www.bormis.sk/opasky-traky-a-doplnky/cxs-bedrovy-pas/</t>
  </si>
  <si>
    <t>https://www.freetextil.sk/doplnky/ciapky/satky/unisex-fleecova-kukla-b230-black_151758_224023_velikost=one-size?gad_source=1&amp;gad_campaignid=23664289352&amp;gclid=EAIaIQobChMIxNfNo6iklAMVp5GDBx3T3ymLEAQYASABEgIX0_D_BwE</t>
  </si>
  <si>
    <t>https://rempo.sk/ochranne-pomocky-ochrana-hlavy-narazuvzdorne-ciapky/portwest-ps59-airtech-narazuvzdorna-ciapka-cierna-uni-wb024432/?gad_source=1&amp;gclid=CjwKCAiA0PuuBhBsEiwAS7fsNQwRm2UJmWtL0oXIlB_D558a814Cvh3cKqwgMIWuSwDYAq8v-1sSeRoCmjYQAvD_BwE</t>
  </si>
  <si>
    <t>PORTWEST PS59 je nárazu-vzdorná čiapka v čiernej farbe s ABS škrupinou, výborným vetraním, reflexnými prvkami, nastaviteľnou veľkosťou (UNI) a certifikáciou CE a UKCA, vhodná na celoročné použitie.</t>
  </si>
  <si>
    <t>https://www.odevydoprace.sk/siltovka-cxs-jack-cierna/?srsltid=AfmBOop5J62a-u5V0VCXNHr7YbNTC6jv3iNcn4FRHpprbOOF-gjBgetp</t>
  </si>
  <si>
    <t>Čiapka so šiltom, šesťpanelová, reflexný všitý prúžok v šilte, zapínanie mosadzným klipom, obšívané vetracie otvory.</t>
  </si>
  <si>
    <t>bal</t>
  </si>
  <si>
    <t>paa</t>
  </si>
  <si>
    <t>set</t>
  </si>
  <si>
    <t>https://www.lubica.sk/3m-6035-p3-casticove-filtre-p4717?variation=39447&amp;utm_source=dognet&amp;utm_medium=affiliate&amp;utm_campaign=623c534a1c304&amp;visitorId=Z4HeGGN7ZyZj5Hf4P31jql7QX3sTlOd2</t>
  </si>
  <si>
    <t>https://www.lubica.sk/3m-6057-abe1-filtre-proti-plynom-a-vyparom-p4729?variation=39459&amp;gad_source=1&amp;gclid=CjwKCAiA0PuuBhBsEiwAS7fsNdc-6BV8YLfKaRpZ4v_kop7kM_ceJQ_1w3Zzlmk6WppTR0afM34JCBoCJw4QAvD_BwE</t>
  </si>
  <si>
    <t>Filter 6057 na 3M masku typ ABE1,2ks/bal</t>
  </si>
  <si>
    <t>https://pracovneodevyzigo.sk/ochrana-hlavy/ochrana_dychacich_ciest-13513/filtre_a_prislusenstvo-13575/3m-13703/filter_3m_6055_1bal_2ks-94092-detail</t>
  </si>
  <si>
    <t>https://www.solik.sk/casticovy-filter-5925-p2-3m-pre-masky-polomasky-serie-6000-7500/</t>
  </si>
  <si>
    <t>https://www.zvaracka.eu/folia-do-kukly-116x86-ask300-vonkajsia/</t>
  </si>
  <si>
    <t>https://rempo.sk/ochranne-pomocky-doplnky-ochrana-kolien/portwest-kp30-super-gel-kolenacky-cierna-uni-wb000966/?gad_source=1&amp;gclid=CjwKCAiA0PuuBhBsEiwAS7fsNdYTSMxoi6JDEnT5pPyOsbiQ9wYbuwrVdV8jQ_UfaaPH5SJZ01kDKBoCj-IQAvD_BwE</t>
  </si>
  <si>
    <t>https://www.cerva.com/sk/sk/ff-mosel-sluchadla/p/04020082</t>
  </si>
  <si>
    <t>Ľahké dielektrické ochranné slúchadlá s čelenkou, pasívnou ochranou sluchu (SNR 25 dB), hmotnosťou 110 g a materiálmi ABS, polypropylén a polyuretán. Norma: EN 352-1:2020.</t>
  </si>
  <si>
    <t>https://www.earplugs.sk/proti-hluku/3m-ear-soft-par/</t>
  </si>
  <si>
    <t>https://rempo.sk/ochranne-pomocky-ochrana-zraku-zvaracske-kukly/cerva-ask-300-zvaracska-kukla-samozatmievacia-cierna-uni-wb032350/</t>
  </si>
  <si>
    <t>https://www.tipa.sk/sk/naramok-antistaticky-tipa-zd-152/d-168037/</t>
  </si>
  <si>
    <t>https://pracovneodevyzigo.sk/ochrana-hlavy/ochrana_zraku_a_tvare-13517/uzavrete_okuliare-13592/okuliare_g1000-19839-detail</t>
  </si>
  <si>
    <t>Ochranné okuliare G1000 značky Ardon s čírym polykarbonátovým zorníkom (1,5 mm), UV filtrom, úpravou proti zahmlievaniu a poškriabaniu, nepriamym vetraním, nastaviteľnou páskou a mechanickou odolnosťou BT. Norma: EN 170.</t>
  </si>
  <si>
    <t>https://www.cerva.com/sk/sk/basic-okuliare/p/05010369</t>
  </si>
  <si>
    <t>Ochranné okuliare s čírym panoramatickým polykarbonátovým zorníkom (trieda F), vhodné aj na dioptrické okuliare, hmotnosť 39 g. Norma: EN 166:2001 (1F).</t>
  </si>
  <si>
    <t>https://www.chransa.sk/ochrana-zraku/okuliare-ps16</t>
  </si>
  <si>
    <t>https://rempo.sk/ochranne-pomocky-ochrana-zraku-zvaracske-okuliare/portwest-pw60-zvaracske-okuliare-zelena-uni-wb001265/</t>
  </si>
  <si>
    <t>Ochranné zváračské okuliare s čírym polykarbonátovým sklom odtieňa 5, PVC rám, nastaviteľna elastická čelenka a nepriama ventilácia, 99 % UV ochrana. Normy: EN 166 (1F), EN 175 (F) a EN 169 (odtieň 5).</t>
  </si>
  <si>
    <t>Ochranné okuliare s kovovým rámom a polykarbonátovým čírym zorníkom, mäkkými nosníkmi a koncami straničiek, 99 % UV ochrana a odolnosť F[T] 45 m/s. Norma: EN 166 (1FT) a EN 170 (2C-1.2).</t>
  </si>
  <si>
    <t xml:space="preserve">Zváračská samozatemňujúca kukla s nastaviteľnou tmavosťou automatického optického filtra od DIN 9 - 13. Norma: EN 166, EN 175, EN 379. </t>
  </si>
  <si>
    <t>Zátkové chrániče 3M E-A-R Soft Neon z mäkkej polyuretánovej peny, spoľahlivé tesnenie a útlm hluku 36 dB (SNR).</t>
  </si>
  <si>
    <t>Gélové kolenačky PORTWEST KP30 s odolným PVC plášťom, nastaviteľnými popruhmi a veľkosťou UNI. Norma: EN 14404:2004 + A1:2010 Type 1 Level 0.</t>
  </si>
  <si>
    <t>Kukla s odhalenou tvárou, 100% polyesterový mikroflís, ultra termo tkanina - hrejivosť bez záťaže.</t>
  </si>
  <si>
    <t>Uterák obyč.vaflový</t>
  </si>
  <si>
    <t>Uterák - osúška 70x140</t>
  </si>
  <si>
    <t>Polomaska 3M s bajonetovým upínacím systémom filtrov, nízkym odporom pri dýchaní a nastaviteľnými popruhmi z ľahkého elastomeru, kompatibilná s filtrami sérií 2000, 5000 a 6000, spĺňa normu EN 140.</t>
  </si>
  <si>
    <t>https://www.lubica.sk/3m-6300-polomaska-p8057?variation=91471&amp;gad_source=1&amp;gad_campaignid=17448442691&amp;gclid=EAIaIQobChMIxNDUndGklAMVuKiDBx2Zxg5CEAQYAyABEgIRXfD_BwE</t>
  </si>
  <si>
    <t>https://rempo.sk/ochranne-pomocky-ochrana-hlavy-bezpecnostne-prilby/delta-plus-diamond-v-up-prilba-oranzova-53-64cm-wb066100/</t>
  </si>
  <si>
    <t>Elektricky izolovaná prilba, retroreflexné prvky pre lepšiu viditeľnosť. ABS s podbraným pásikom, elektrickou izoláciou 1000 V a.c.alebo 1500 V D.C., odolnosťou voči teplotným zmenám od +50°C do -30°C. Norma: EN 397 a EN 50365 (1000 V)</t>
  </si>
  <si>
    <t>https://www.ardonsk.sk/prilba-sh-1</t>
  </si>
  <si>
    <t>Materiál ABS – termoplast, akrylonitril-butadiénstyrén, vysoká odolnosť proti nárazu a pevnosť, vetracie otvory, 6-bodový hlavový kríž a plynulé nastavenie obvodu. Súčasťou prilby je čelový potný pásik SH-1-3 (D1225) a látkový kríž SH-1-4 (D1074). Norma: EN 397.</t>
  </si>
  <si>
    <t>Prilba dielektrická ochranná reflexná</t>
  </si>
  <si>
    <t xml:space="preserve">Vaflový uterák rozmer minimálne 50 x 90 cm. Minimálne 220g/m2  Materiál: 100% bavlna. </t>
  </si>
  <si>
    <t>https://www.cerva.com/sk/sk/hygotrendy-virazon-50ks-ruska-3vrstva/p/07080014</t>
  </si>
  <si>
    <t xml:space="preserve"> Trojvrstvové jednorazové rúško s gumičkami.
Normy: EN 14683 :2019+AC:2019 (Type:I)</t>
  </si>
  <si>
    <t>Karabína bezpečnostná otvor 18mm AZ 011</t>
  </si>
  <si>
    <t>Tlmič pádu AN203200ZZ s textilným lanom</t>
  </si>
  <si>
    <t>Zachytávač pádu FENNEC AN063</t>
  </si>
  <si>
    <t>https://www.sulka.sk/supravy-sety-batohy/ardon-kratos-fa8000500-set-protipadovy-postroj-i4035/</t>
  </si>
  <si>
    <t>https://pracovneodevyzigo.sk/ochrana-hlavy/ochrana_sluchu-13516/sluchadlove_chranice-13587/chranice_sluchu_ep109_56-71695-detail</t>
  </si>
  <si>
    <t>Polstrovaný, skladateľný a nastaviteľný hlavový oblúk, útlm zvuku SNR 29,8 dB. Norma: EN 352-1.</t>
  </si>
  <si>
    <t>https://www.lubica.sk/ardon-s-p-28-ochranny-stit-p3323?variation=19315&amp;gad_source=1&amp;gad_campaignid=20353856837&amp;gclid=EAIaIQobChMIib3V1cqmlAMVnrODBx2ZEDAYEAQYASABEgL1H_D_BwE</t>
  </si>
  <si>
    <t>Náhlavný štít s čírym PMMA priezorom z plexiskla hrúbky 2 mm, poskytuje ochranu tváre a zraku pri mechanických a montážnych prácach, rozmery 220 × 290 mm. Norma: EN166</t>
  </si>
  <si>
    <t>https://www.lubica.sk/ardon-s-p-29-ochranny-stit-p3321</t>
  </si>
  <si>
    <t>Náhlavný štít s čírym PMMA priezorom z plexiskla hrúbky 2 mm, poskytuje ochranu tváre a zraku pri mechanických a montážnych prácach, rozmery 330 × 290 mm. Norma: EN166</t>
  </si>
  <si>
    <t>https://rempo.sk/odevy-reflexne-odevy-prislusenstvo-a-doplnky/ardon-ref701-hi-vis-reflexny-elasticky-kriz-zlta-uni-wb042191/</t>
  </si>
  <si>
    <t>Elastický reflexný kríž s nastaviteľnou šírkou a dĺžkou pásikov pre lepšiu viditeľnosť a pohodlné nosenie, šírka pásikov 4 cm, reflexné pásiky 1,3 cm, univerzálna veľkosť. Norma: EN 13356.</t>
  </si>
  <si>
    <t>https://pracovneodevyzigo.sk/prace-vo-vyskach/spojovacie_elementy-13521/karabiny-13595/karabina_az_011-71489-detail?srsltid=AfmBOophjeAOKBzWGcZyx5tmAI-Z3Pm9HjOGle-YVtFM452vqwoqBJIl</t>
  </si>
  <si>
    <t>https://pracovneodevyzigo.sk/prace-vo-vyskach/tlmice_a_zachytavace_padu-13522/tlmice-13599/tlmic_padu_an203200zz_s_textilnym_lanom-101857-detail?srsltid=AfmBOopDFcnbKu27RFgtu4AvRsxKrjvSz6cF-rs61dmDQSU-hHkECf4L</t>
  </si>
  <si>
    <t>https://pracovneodevyzigo.sk/prace-vo-vyskach/tlmice_a_zachytavace_padu-13522/navijacie_a_samonavijacie_zariadenia-13726/zachytavac_padu_fennec_an06310_10_m-34990-detail</t>
  </si>
  <si>
    <t>Bezpečnostná oceľová karabína so skrutkovacím zámkom, rozsah otvorenia 18 mm, statická pevnosť 25 kN, rozmery 108 × 60 mm, životnosť 5 rokov. Materiál: oceľ, Norma: EN 362.</t>
  </si>
  <si>
    <t>PVC čižmy s polyesterovou podšívkou, antistatické, s oceľovou špičkou odolnou voči nárazu 200 J a oceľovou stielkou proti prepichnutiu, vonkajšia podrážka z PVC s protišmykovou úpravou SRA. Norma: EN ISO 20345</t>
  </si>
  <si>
    <t>https://eshop.dexis.sk/oopp_c150186416428511/pracovna-obuv-topanky_c150186416428533/cizmy_c150186416428573/obuv-cizmy-step-basalt-s5-sra-opsial_p358895</t>
  </si>
  <si>
    <t>https://www.elstrote.sk/vysoka-pracovna-obuv-kapce-91-300-o1-cierna/</t>
  </si>
  <si>
    <t>vršok z potlačenej čiernej hovädzej kože, pohodlná syntetická podšívka, gumová protišmyková podošva a stielka Footprint Work Eco. Norma: EN ISO 20347.</t>
  </si>
  <si>
    <t>https://rempo.sk/obuv-clenkova-obuv-kategoria-ochrany-sbp/vm-footwear-washington-sbep-hro-dielektricka-bezpecnostna-obuv-cierna-43-wb051366/?utm_source=google&amp;utm_medium=cpc&amp;utm_campaign=18019693086&amp;gad_source=1&amp;gad_campaignid=18026735912&amp;gclid=EAIaIQobChMIpNKw4cijkQMVtpCDBx2f1QH9EAQYASABEgKOI_D_BwE</t>
  </si>
  <si>
    <t>Celokožená pracovná obuv s dielektrickými vlastnosťami, kompozitnou špicou a kevlarovou planžetou, zvršok z hovädzinovej usne 1,8–2,0 mm, priedušná podšívka MESH, stielka HI-POLY a PU/RUBBER podošva odolná do 300 °C, proti palivovým olejom a protišmyková. Určená do ťažkého priemyslu a náročného prostredia. Norma: ČSN EN ISO 20345:2012, EN 50321.</t>
  </si>
  <si>
    <t>https://www.el-ins.sk/produkty/produkt/dielektricke-galose-1000-v-2/</t>
  </si>
  <si>
    <t>Gumové elektricky izolačné pre prácu pri inštalácii nízkeho napätia do 1000 V. EN 50321 (elektrická trieda 0)</t>
  </si>
  <si>
    <t>https://www.chransa.sk/pracovne-odevy/kozene-zvaracske-gamase?srsltid=AfmBOopswEZMpth7Fhvu3qylAKG_jPmPlNBoyuvYzptV3inZmMwJ3mZG</t>
  </si>
  <si>
    <t>Zváračské z hovädzinovej štiepenky, upínanie na kožené patenty. EN ISO 11611 trieda 2/A1</t>
  </si>
  <si>
    <t>https://pracovneodevymontex.sk/produkt/pracovna-obuv-vm-footwear-korfu-o2/?attribute_velkost=43&amp;utm_source=Google%20Shopping&amp;utm_campaign=Google%20Shopping&amp;utm_medium=cpc&amp;utm_term=31660&amp;gad_source=1&amp;gclid=EAIaIQobChMIqbuDlPnXhQMVD6hoCR2RJQ5sEAQYBiABEgK2bvD_BwE</t>
  </si>
  <si>
    <t>Zvršok: brúsený, priedušný poromerický microfibre v kombinácii s textilom, podšívka: laminovaná priedušná textília mesh, anatomicky tvarovaná vkladacia stielka z ľahčenej polyuretánovej peny potiahnutá textíliou mesh, podrážka: PU/PU. Norma: EN ISO 20345:2012, EN ISO 61340-5-1:2017, ed. 3. Prevedenie O2 FO ESD SRC – bez plastovej špice a kevlarovej planžety, antistatické vlastnosti ESD, NON METALLIC, hydrofóbne.</t>
  </si>
  <si>
    <t>https://www.canis.sk/pracovne-odevy_c455206403860884/vystrazne-reflexne-odevy_c455206403860900/bundy_c455206403860901/bunda-cxs-london-vystrazna-5-v-1-panska_p35812</t>
  </si>
  <si>
    <t>Pánska reflexná zimná bunda 5 v 1 s odnímateľnou vnútornou bundou a rukávmi, vodeodolná a vetruodolná, s 3M reflexnými pruhmi a lepenými švami. Norma: EN 20471, EN 343+A1</t>
  </si>
  <si>
    <t>https://rempo.sk/odevy-reflexne-odevy-reflexne-bundy/cerva-clovelly-reflexna-nepremokava-bunda-2v1-zlta-2xl-wb035520/?utm_source=google&amp;utm_medium=cpc&amp;utm_campaign=17371291128&amp;gad_source=1&amp;gad_campaignid=17371291128&amp;gclid=EAIaIQobChMI9N-K5MT2kgMVDrGDBx0Uuwv_EAAYAyAAEgIxY_D_BwE</t>
  </si>
  <si>
    <t>Reflexná nepremokavá bunda 2 v 1 s odnímateľnými rukávmi, vodeodolná a vetruodolná, s 3M reflexnými pásmi a podlepenými švami. Materiál: 100 % polyester s PU povrstvením, podšívka polyester taffeta, izolácia 100 % polyester. Norma: EN ISO 13688:2013, EN ISO 20471:2013+A1:2016 Class 3, EN 343:2019, EN 342:2017</t>
  </si>
  <si>
    <t>https://rempo.sk/odevy-reflexne-odevy-reflexne-bundy/portwest-pw365-pw3-hi-vis-bunda-3-v-1-oranzova-xl-wb006859/</t>
  </si>
  <si>
    <t>Nepremokavý reflexný 3/4 kabát 3 v 1 s odnímateľnou mikinou a kapucňou, vhodný do nepriaznivého počasia, s HiVisTex Pro reflexnými pásmi a lepenými švami. Materiál: 100 % polyester Oxford s PU povrstvením. Norma: EN ISO 20471 Class 3, EN 343:2019 Class 3:1 X WP 15000 mm, ANSI/ISEA 107 TYPE R CLASS 3</t>
  </si>
  <si>
    <t>https://pracovneodevyzigo.sk/pracovne-odevy/kosele_a_bluzky-13718/dlhy_rukav-13719/flanelova_kosela_tom-56094-detail</t>
  </si>
  <si>
    <t>Flanelová košeľa s vreckami z mäkkého materiálu. Materiál: 100 % bavlna, 145 g/m².</t>
  </si>
  <si>
    <t>https://rempo.sk/odevy-ohnovzdorne-a-antistaticke-odevy-pracovne-bluzy/portwest-biz2-bizweld-nehorlava-bluza-modra-l-wb002626/</t>
  </si>
  <si>
    <t>https://rempo.sk/odevy-ohnovzdorne-a-antistaticke-odevy-nohavice/portwest-bz31-bizweld-fr-cargo-nehorlave-nohavice-modra-4xl-wb002795/</t>
  </si>
  <si>
    <t>Pracovný odev zváračský, určený na ochranu používateľa proti malým rozstrekom roztaveného kovu pri zváraní alebo rezaní, krátkodobému styku s plameňom, materiál 100% bavlna, nehorľavá úprava, Norma: EN ISO 13688, EN ISO 11611 (Trieda 1, A1+A2)</t>
  </si>
  <si>
    <t>Monterková súprava zeleno/bordová</t>
  </si>
  <si>
    <t>Výstražná montérková súprava modrej farby s vysokou viditeľnosťou s reflexnými pruhmi. Zloženie 100% bavlna, 240 g/m2. Blúza: Golier stojačik so suchým zipsom. Zapínanie na zips zakrytý príklopkou na suchý zips. Elastický bočný lem. Nastaviteľná šírka rukávov pomocou suchého zipsu. Dve náprsné vrecká s príklopkou. Po obvode a na rukávoch 2x reflexný pás široký minimálne 5 cm. Nohavice: Elastický pás vzadu, 2 bočné vrecká, 2 multifunkčné stehenné vrecká a 2 zadné vrecká. Rázporok na zips, zapínanie na gombíky. Reflexné pruhy umiestnené pod kolenami (dva vodorovné pruhy široké minimálne 5 cm).</t>
  </si>
  <si>
    <t>Výstražná montérková súprava modrej farby s vysokou viditeľnosťou s reflexnými pruhmi. Zloženie 100% bavlna, 240 g/m2. Blúza: Golier stojačik so suchým zipsom. Zapínanie na zips zakrytý príklopkou na suchý zips. Elastický bočný lem. Na rukávoch pružné manžety. Dve náprsné vrecká s príklopkou. Po obvode a na rukávoch 2x reflexný pás široký minimálne 5 cm.  Nohavice: Horné zapínanie na elastické traky s plastovou sponou (nastaviteľná dĺžka). Nohavice s elastickým pásom. 2 bočné vrecká, 2 multifunkčné stehenné vrecká a 2 zadné vrecká. Rázporok na zips, zapínanie na gombíky. Reflexné pruhy umiestnené pod kolenami (dva vodorovné pruhy široké minimálne 5 cm  STN EN ISO 13688, STN EN ISO 20471 trieda 3)</t>
  </si>
  <si>
    <t>https://pracovneodevyzigo.sk/pracovne-odevy/monterkove_odevy-13540/bluzy-13651/antistaticka_bluza_cxs_elektrotechnik_ii_esd-99382-detail</t>
  </si>
  <si>
    <t>https://www.lubica.sk/portwest-fr37-bizflame-pro-nehorlave-nohavice-na-traky-p11179</t>
  </si>
  <si>
    <t>Blúza ESD so zatkanou vodivou mriežkou. Uhlíkové vlákno je vtkané do látky a poskytuje tak vynikajúcu ochranu proti statickej elektrine. Má kryté zapínanie na zips, multifunkčné náprsné kapsy, rukávy s nastavitelnou manžetou, Po obvode a na rukávoch 2x reflexný pás široký minimálne 5 cm. Norma: EN 1149-5, EN 61340-5-1. Materiál: 65 % polyester, 33 % bavlna, 2 % vodivé vlákna - 200 g/m2.   Nehorľavé a antistatické nohavice FR37 BIZFLAME PRO s náprsenkou vhodná pre zváračov. Nohavice majú elastické nastaviteľné traky a zapínanie na mosadzný zips. Vzadu, po bokoch i na náprsenke sú vrecká a reflexné pruhy umiestnené pod kolenami (dva vodorovné pruhy široké minimálne 5 cm. Materiál: 99% bavlna, 1% uhlíkové vlákno - 330 g/m²  Norma: EN 11612 A1+A2,B1,C1,E3,F1, EN 11611 A1+A2, Trieda 1, EN1149-5-5)</t>
  </si>
  <si>
    <t>https://www.chransa.sk/pracovne-odevy/panske-nohavice-na-traky-cxs-luxy-robin-16</t>
  </si>
  <si>
    <t>https://www.cerva.com/sk/sk/elsec-5-class0-dielektr.-rukavice-1-kv/p/01170002</t>
  </si>
  <si>
    <t>Monterková súprava maliarska, biela – blúza s odopínacími rukávmi a nohavice na traky so zdvojenými kolenami, praktickými vreckami a reflexnými pásmi. Vyrobená zo 100 % bavlny (keper) s gramážou 260 g/m² pre vyšší komfort, priedušnosť a odolnosť pri práci. Súprava spĺňa normu EN ISO 13688.</t>
  </si>
  <si>
    <t>https://www.chransa.sk/pracovne-odevy/panska-bluza-cxs-luxy-eda-2v1-17</t>
  </si>
  <si>
    <t>Montérkový SET 2-diel. čierna/červ/traky, (popis:Bunda do pása - na spodu gumička po bokoch, rukáv  patent, 4x vrecko, zips, limček. Po obvode a na rukávoch 2x reflexný pás široký minimálne 5 cm. Nohavice na traky, náprsné vrecko, 2x bočné vrecko na nohaviciach, rázporok na zips. Reflexné pruhy umiestnené pod kolenami (dva vodorovné pruhy široké minimálne 5 cm, 100% bavlna, farba červeno/čierna.)</t>
  </si>
  <si>
    <t>Montérkový SET 2-diel. čierna/červ/šňúra, (popis:Bunda do pása - na spodu gumička po bokoch, rukáv  patent, 4x vrecko, zips, limček. Po obvode a na rukávoch 2x reflexný pás široký minimálne 5 cm. Nohavice šnúra, 2x bočné vrecko na nohaviciach, rázporok na zips. Reflexné pruhy umiestnené pod kolenami (dva vodorovné pruhy široké minimálne 5 cm, 100% bavlna, farba červeno/čierna.)</t>
  </si>
  <si>
    <t>Monterková súprava zeleno/bordová-traky, (popis:Bunda do pása - na spodu gumička po bokoch, rukáv  patent, 4x vrecko, zapínanie na zips zakrytý príklopkou na suchý zips, limček. Po obvode a na rukávoch 2x reflexný pás široký minimálne 5 cm. Nohavice na traky, náprsné vrecko, 2x bočné vrecko na nohaviciach. Rázporok na zips. Reflexné pruhy umiestnené pod kolenami (dva vodorovné pruhy široké minimálne 5 cm, 100% bavlna, farba zeleno/bordová.</t>
  </si>
  <si>
    <t>Monterková súprava zeleno/bordová-šňúra, (popis:Bunda do pása - na spodu gumička po bokoch, rukáv  patent, 4x vrecko, zapínanie na zips zakrytý príklopkou na suchý zips, limček, po obvode a na rukávoch 2x reflexný pás široký minimálne 5 cm. Nohavice šnúra, 2x bočné vrecko na nohaviciach. Rázporok na zips. Reflexné pruhy umiestnené pod kolenami (dva vodorovné pruhy široké minimálne 5 cm, 100% bavlna, farba zeleno/bordová.</t>
  </si>
  <si>
    <t>Montérkový set 2-diel. Antistatick.modrá, (popis: Blúza ESD so zatkanou vodivou mriežkou. Uhlíkové vlákno je vtkané do látky a poskytuje tak vynikajúcu ochranu proti statickej elektrine. Má kryté zapínanie na zips, multifunkčné náprsné kapsy, rukávy s nastavitelnou manžetou, Po obvode a na rukávoch 2x reflexný pás široký minimálne 5 cm. Norma: EN 1149-5, EN 61340-5-1. Materiál: 65 % polyester, 33 % bavlna, 2 % vodivé vlákna - 200 g/m2. Pánske antistatické nohavice ESD do pása so zatkanou vodivou mriežkou. Majú ESD vlastnosti. Uhlíkové vlákno je vtkané do látky a poskytuje tak vynikajúcu ochranu proti statickej elektrine. Po bokoch sú pútka na opasok a na bokoch je guma pre lepšiu priľnavosť. Majú bočné vrecko na meter, zadné vrecko a reflexné pruhy umiestnené pod kolenami (dva vodorovné pruhy široké minimálne 5 cm.) Norma: EN 1149-5, EN 61340-5-1. Materiál: 65 % polyester, 33 % bavlna, 2 % vodivé vlákna - 200 g/m2.)</t>
  </si>
  <si>
    <t>https://pracovneodevyzigo.sk/pracovne-odevy/monterkove_odevy-13540/nohavice_do_pasa-13654/antistaticke_nohavice_cxs_elektrotechnik_ii_esd_do_pasa-99393-detail</t>
  </si>
  <si>
    <t>https://pracovneodevyzigo.sk/pracovne-odevy/reflexne_odevy-13544/bundy-13665/reflexny_oblek_do_dazda_york_hi_vis-28757-detail</t>
  </si>
  <si>
    <t>Nepremokavý reflexný set do dažďa s lepenými švami. Bunda s kapucňou v golieri, nohavice v páse do gumy. Materiál: 100 % polyester Oxford s PU impregnáciou. Norma: EN ISO 13688, EN ISO 20471, EN 343.</t>
  </si>
  <si>
    <t>https://rempo.sk/odevy-reflexne-odevy-reflexne-nohavice/portwest-s598-hi-vis-reflexne-zimne-nohavice-oranzova-2xl-wb028050/?_gl=1*ls37ry*_up*MQ..&amp;gclid=EAIaIQobChMI-uPvyYKhhwMVvZeDBx1vcgnQEAQYCCABEgLp6_D_BwE</t>
  </si>
  <si>
    <t>Výstražné nepremokavé zateplené nohavice do pása, lepené švy, zateplenie 100% polyester, materiál 100% polyester Oxford.</t>
  </si>
  <si>
    <t>https://rempo.sk/odevy-nepremokave-oblecenie-nepremokave-plaste-a-kombinezy/delta-plus-305-prsiplast-zelena-l-wb054147/?utm_source=chatgpt.com</t>
  </si>
  <si>
    <t>Vodeodolný plášť s pogumovaním, s kapucňou, dĺžka min. 120cm, vetranie na chrbte a v podpazuší, materiál 64% PVC, 36% polyester, tepelně zvárané švy, vodeodolné švy, dvojité zapínanie na spínacie gombíky, vnútorné gumové manžety, 2 vonkajšie vrecká s chlopňou, pevná kapucňa, CE, EN ISO 13688, EN 343 (31X)</t>
  </si>
  <si>
    <t>https://www.oblecsadoroboty.sk/ochranna-kombineza-tyvek-industry-x133350?srsltid=AfmBOopEYJOU1uQMvdzjgrOdRIydijKV9JmgOibkDjOfcxKtI6w5m7d6</t>
  </si>
  <si>
    <t>https://rempo.sk/odevy-nepremokave-oblecenie-nepremokave-plaste-a-kombinezy/portwest-f438-classic-iona-rain-nepremokavy-plast-modra-2xl-wb004610/</t>
  </si>
  <si>
    <t>https://pracovneodevyzigo.sk/pracovne-odevy/biele_odevy-13533/plaste-13636/plast_erik_pansky-28983-detail</t>
  </si>
  <si>
    <t>https://odevypracovne.sk/pracovne-monterkove-kratasy-pro-blue-reflex/</t>
  </si>
  <si>
    <t>https://rempo.sk/odevy-termopradlo-termo-tricka/portwest-b173-dynamic-air-baselayer-termo-tricko-seda-m-wb022318/</t>
  </si>
  <si>
    <t>https://rempo.sk/odevy-termopradlo-termo-spodky/portwest-b171-dynamic-air-baselayer-termo-leginy-seda-s-wb022314/</t>
  </si>
  <si>
    <t>Odolné pracovné kraťasy s reflexnými pruhmi pre zvýšenú viditeľnosť, materiál 65 % polyester, 35 % bavlna, 295–300 g/m², zapínanie na zips a gombík, elastická guma v zadnej časti pásu, viacero vreciek vrátane bočných, zadných a vrecka na nohe so suchým zipsom,norma: EN ISO 13688:2013, EN ISO 20471:2013).</t>
  </si>
  <si>
    <t>Pracovný plášť s dlhým rukávom a goliérom, zapínanie na gombíky, našívané vrecká, materiál 100 % bavlna, 190 g/m².</t>
  </si>
  <si>
    <t>Nepremokavý plášť s kapucňou, materiál 100 % polyester s PVC vrstvou, podlepené švy, reflexné pásky pre vyššiu viditeľnosť, ventilačné otvory, 2 vrecká, CE a UKCA certifikácia,norma: EN 17353 Type B3.</t>
  </si>
  <si>
    <t>Jednorazový ochranný odev z netkanej textílie TYVEK, materiál 100% polyetylén (Tyvek), antistatický, odolný voči vode, chemikáliám, prachu a azbestu, normy: EN 1073-2:2002, EN 1149-5, EN 13034 typ 6, EN ISO 13982-1 typ 5, EN 374-1.</t>
  </si>
  <si>
    <t>Legíny a tričko s priliehavým strihom, materiál polyamid, polyester a elastan, rýchloschnúci a priedušný materiál odvádzajúci vlhkosť od tela, bezšvové panely, kontrastné prešívanie, CE certifikácia, normy: ES CE EU.</t>
  </si>
  <si>
    <t>https://www.cerva.com/sk/sk/noyo-esd-triko/p/03040124</t>
  </si>
  <si>
    <t>https://shop.malfini.com/sk/sk/product/basic-129?color=87</t>
  </si>
  <si>
    <t>Materiál 96% bavlna, 4% antistatické vlákno, 170 g/m².  Bavlnený úplet s prímesou antistatického vlákna. Normy: EN ISO 13688,EN 61340-5-1. (Po obvode reflexný pás široký minimálne 5 cm.)</t>
  </si>
  <si>
    <t>https://pracovneodevyzigo.sk/pracovne-odevy/reflexne_odevy-13544/tricka_a_polokosele-13671/reflexne_tricko_exeter_hi_vis-50877-detail</t>
  </si>
  <si>
    <t>S okrúhlym výstrihom v kontrastnej žltej farbe, krátky rukáv, reflexné pruhy 2 horizontálne a 2 vertikálne (šírka 5cm), po stranách panely zo sieťoviny v modrej farbe.Materiálové zloženie 55% bavlna 45% polyester. Gramáž 150 gsm. Norma: EN ISO 20471.</t>
  </si>
  <si>
    <t>Materiál 100 % bavlna, gramáž 160 g/m², silikónová úprava pre jemný a hladký povrch, tubulárny strih bez bočných švov, úzky rebrový lem priekrčníka s 5 % elastanu, spevňujúca ramenná páska. (Po obvode reflexný pás široký minimálne 5 cm.)</t>
  </si>
  <si>
    <t>2 horizontálne reflexné pásy, zapínanie na suchý zips, materiál pletený reflexný polyester. Normy:EN ISO 20471,EN ISO 13688. Možnosť dodania aj s logom alebo nápisom podľa požiadavky.</t>
  </si>
  <si>
    <t>Rovného strihu, s farebným vzorom. Materiálové zloženie 100% bavlna, gramáž 145 g/m2. Zakazkové šitie.</t>
  </si>
  <si>
    <t>https://www.pracovnaochrana.sk/cerva-pracovna-vinylova-zastera-biela?gad_source=1&amp;gclid=CjwKCAiA0PuuBhBsEiwAS7fsNasyhYH8WFgAl8Q0fnk4OGfpswubqOlrq4m1URoXi2rFq9SumLpfqhoCuXIQAvD_BwE</t>
  </si>
  <si>
    <t xml:space="preserve"> Odolná voči kyselinám, bielej farby, materiál silný vinyl, rozmer 90 x 115 cm, nylonové popruhy na uviazanie. EN 14605+A1 TYPE PB(4)</t>
  </si>
  <si>
    <t>https://www.cerva.com/sk/sk/struve-ochr.celokozena-zastera-100x80-cm/p/03130009</t>
  </si>
  <si>
    <t xml:space="preserve">Vrchná časť 100 % hovädzia štiepaná koža, 100x80 cm. Normy:  EN ISO 13688 :2013, EN ISO 13688 :2013+A1:2021 </t>
  </si>
  <si>
    <t>https://www.lubica.sk/canis-cxs-uterak-frote-70-x-140-cm-p10463?variation=118971</t>
  </si>
  <si>
    <t xml:space="preserve">CXS froté osuška. Z kvalitného froté. Rozmery: 70 x 140 cm. Materiál: bavlna 100%. </t>
  </si>
  <si>
    <t>https://www.canis.sk/pracovni-rukavice_c455356727690507/specialne_c455356727690514/rukavice-cxs-amet-antivibracna-vel.-10_p23957</t>
  </si>
  <si>
    <t>https://www.ansell.com/cz/cs/products/edge-48-140-esd</t>
  </si>
  <si>
    <t>ESD 48-140, vyrobené z bezšvového 13 vláknového polyesteru a uhlíkových vlákien s polyuretánovým povrstvením dlane, ochrana proti elektrostatickému výboju. Norma: EN 1149.</t>
  </si>
  <si>
    <t>https://www.lubica.sk/cerva-bunting-black-pracovne-rukavice-p9359?gad_source=1&amp;gad_campaignid=17437259418&amp;gclid=EAIaIQobChMI6sqLyeqwlAMVbZGDBx1TIyNmEAAYASAAEgLtzPD_BwE</t>
  </si>
  <si>
    <t>https://www.cerva.com/sk/sk/corax-rukavice-kombinovane/p/01010033</t>
  </si>
  <si>
    <t>Rukavice latexové, ochrana pred elektrickým napätím do 7500V. Norma: EN ISO 21420 (:2020), EN 60903  (:2003+AC:2005), s aktuálnym dátumom výroby.</t>
  </si>
  <si>
    <t>https://www.cerva.com/cz/cs/elsec-10-class1-dielektr.-rukavice-7-5kv/p/01170003</t>
  </si>
  <si>
    <t>Syntetický materiálu s protisklzovou potlačou na prstoch, nylonová tkanina po stranách prstov pre dobrú pohyblivosť, nastaviteľná manžeta na suchý zips. Norma: EN ISO 21420 (:2020).</t>
  </si>
  <si>
    <t>Rukavice latexové, ochrana pred elektrickým napätím do 1000V. Norma: EN ISO 21420 (:2020),EN 60903  (:2003+AC:2005), s aktuálnym dátumom výroby.</t>
  </si>
  <si>
    <t>https://eshop.dexis.sk/oopp_c150186416428511/pracovne-rukavice_c150186416428512/chemicky-odolne_c150186416428527/rukavice-chemicke-opsial-first-pvc-40cm-cervene-new_p391418</t>
  </si>
  <si>
    <t>Bezšvové pletené rukavice z nylonu, s tenkou polyuretánovou vrstvou v oblasti dlane a prstov, pružná pletená manžeta, materiál nylon s PU povrchovou úpravou, Norma: EN 388 – 4 1 3 1 X.</t>
  </si>
  <si>
    <t>https://www.lubica.sk/cerva-nyroca-maxim-dots-pracovne-rukavice-p9369?variation=104845&amp;gad_source=1&amp;gad_campaignid=20353856837&amp;gclid=EAIaIQobChMIkoHQ_O2wlAMVRJiDBx0d4iAlEAQYBiABEgLJcPD_BwE</t>
  </si>
  <si>
    <t>https://www.bormis.sk/povrstvene-pvc/rukavice-jacdaw/</t>
  </si>
  <si>
    <t>Pletené rukavice s nylonového úpletu, povrstvené HPT PVC v dlani a na prstoch a pružnou manžetou na suchý zips. Norma: EN 420:2003+A1:2009, EN 388:2016 (3131X). Materiál: nylon, PVC.</t>
  </si>
  <si>
    <t>https://eshop.dexis.sk/oopp_c150186416428511/pracovne-rukavice_c150186416428512/jednorazove_c456885736047691/rukavice-nitrilove-grippaz-gant-cierne-25par-bal._p326021</t>
  </si>
  <si>
    <t>https://pracovneodevyzigo.sk/pracovne-rukavice/jednorazove_rukavice-13551/nitril-13690/jednorazove_rukavice_stern_black_nitrilove_nepudrovane-96800-detail?_gl=1*1fu42ti*_up*MQ..*_ga*MTMxNjc3Mjk1OS4xNzc4NDkxOTM4*_ga_W0GTEPQS37*czE3Nzg0OTE5MzckbzEkZzAkdDE3Nzg0OTE5MzckajYwJGwwJGgw</t>
  </si>
  <si>
    <t>Rukavice MAXI flex ENDURANCE 42-848</t>
  </si>
  <si>
    <t>https://www.lubica.sk/atg-42-848-maxiflex-endurance-ad-apt-pracovne-rukavice-p3075?variation=18499&amp;utm_source=dognet&amp;utm_medium=affiliate&amp;utm_campaign=623c534a1c304&amp;visitorId=oEqMmW4IjEVpGTVsEeWDxrKLMYIeN2d2</t>
  </si>
  <si>
    <t>priedušné rukavice z nylon/lycra, polomáčané v nitrilovej pene s mikronopmi, hrúbka dlane 1 mm, EN 388 (4 1 3 1 A), EN ISO 21420.</t>
  </si>
  <si>
    <t>https://vaw.flox.sk/p/959/zvaracske-rukavice-pro-mig-model-2</t>
  </si>
  <si>
    <t>https://www.cerva.com/sk/sk/starling-rukavice-pre-domacnost/p/01110001</t>
  </si>
  <si>
    <t>Latexové ochranné rukavice s velúrovou vnútornou úpravou a protišmykovým povrchom. Norma: EN ISO 21420, EN 388, EN 421 a EN ISO 374</t>
  </si>
  <si>
    <t>https://www.blichar.sk/p/pracovne-celokozene-rukavice-cerva-heron?utm_source=chatgpt.com#10914</t>
  </si>
  <si>
    <t>Pracovné celokožené rukavice HERON z bravčovej lícovej a štiepanej kože. Typ manžety: slip-on. Norma: EN 388 (3111X) a EN 420</t>
  </si>
  <si>
    <t>https://www.lubica.sk/cerva-pelican-pracovne-rukavice-p9331?variation=104661&amp;gad_source=1&amp;gad_campaignid=22259259524&amp;gclid=EAIaIQobChMI8sG0gZ-xlAMV66-DBx11qSlOEAQYAyABEgJd3PD_BwE</t>
  </si>
  <si>
    <t>Rukavice z lícovej ovčej kože a bavlnenej tkaniny s nastaviteľnou manžetou na suchý zips. Norma: EN 420.</t>
  </si>
  <si>
    <t>https://eshop.dexis.sk/oopp_c150186416428511/pracovne-rukavice_c150186416428512/jemne-mechanicke-prace_c150186416428529/rukavice-nitrilove-swift_p94230</t>
  </si>
  <si>
    <t>Rukavice šité z bavlneného úpletu, celomáčené v nitrile s pevnou manžetou. Norma: EN 388 (4211) a EN 420.</t>
  </si>
  <si>
    <t>https://www.cerva.com/sk/sk/thrush-rukavice-kombinovane/p/01010099</t>
  </si>
  <si>
    <t>https://rempo.sk/rukavice-textilne-rukavice-nylonove-rukavice/cerva-gannet-pracovne-rukavice-12-parov-biela-9-l-wb068362/?utm_source=google&amp;utm_medium=cpc&amp;utm_campaign=21258105045&amp;gad_source=1&amp;gad_campaignid=21258105045&amp;gclid=EAIaIQobChMI05aI1qGxlAMVXoODBx3XSwRhEAQYBiABEgKV9fD_BwE</t>
  </si>
  <si>
    <t>Povrstvené bezšvové nylonové rukavice s PVC terčíkmi na dlani a prstoch. Norma: EN ISO 21420 a EN 388 (2141X).</t>
  </si>
  <si>
    <t>https://pracovneodevyzigo.sk/pracovne-rukavice/zateplene_rukavice-13557/pracovne_rukavice_atra_winter-83903-detail?srsltid=AfmBOoqLNM5NSIEwdszHaiFvLOHzKMLbMiV8WtCin5M_mZolnNsOW9Zv</t>
  </si>
  <si>
    <t>Obuv P+D zdravotné sandále/papuče</t>
  </si>
  <si>
    <t>Obuv - bezpečnostné sandále</t>
  </si>
  <si>
    <t>https://www.lubica.sk/leon-701-panske-zdravotne-sandale-p15960?variation=168086&amp;gad_source=1&amp;gad_campaignid=20353856837&amp;gclid=EAIaIQobChMInNOinu-1lAMVu8pEBx2g6yQLEAQYAiABEgITjvD_BwE</t>
  </si>
  <si>
    <t>Pracovná obuv z perforovanej prírodnej kože s priedušnou koženou stielkou a pamäťovou penou. PU podrážka s anti-shock tlmením a protišmykovou úpravou SRC. Norma: EN ISO 20347</t>
  </si>
  <si>
    <t>https://www.cerva.com/sk/sk/beaver-vesta-cierna/p/03030024?cl=60</t>
  </si>
  <si>
    <t>Zateplená nepremokavá vesta z odolného RipStop polyesteru s PVC povrstvením, predĺženým zadným dielom, 4 vreckami a nastaviteľným spodným lemom. EN ISO 13688.</t>
  </si>
  <si>
    <t>https://pracovneodevyzigo.sk/prace-vo-vyskach/tlmice_a_zachytavace_padu-13522/navijacie_a_samonavijacie_zariadenia-13726/samonavijacie_zariadenie_protector_tetra_an14008f_8_m-51587-detail</t>
  </si>
  <si>
    <t>Samonav. zariad. PROTECTOR TETRA text.pr</t>
  </si>
  <si>
    <t>časť 01. - OOPP Ochrana</t>
  </si>
  <si>
    <t>časť 02. - OOPP Obuv</t>
  </si>
  <si>
    <t>časť 03. - OOPP Odev</t>
  </si>
  <si>
    <t>časť 04. - OOPP Rukavice</t>
  </si>
  <si>
    <t>https://www.cerva.com/sk/sk/snipe-rukavice-celokozene/p/01020009</t>
  </si>
  <si>
    <t>https://odevypracovne.sk/zimna-ciapka-bas/</t>
  </si>
  <si>
    <t>Čiapka zimná pletená</t>
  </si>
  <si>
    <t xml:space="preserve">Zimná čiapka, Normy: EN ISO 13688:2013, EN ISO 12947-2:2016,RS26401:2018,RS26101:2019. Materiál: 100% akrylová priadza. </t>
  </si>
  <si>
    <t>https://www.bezpotlace.sk/produkt/unisex-zimne-rukavice?srsltid=AfmBOopluW1SZVU2Z2mJEYKP8j7nUpDw_svVfdXNtVy7KL6oJHY9I_nc</t>
  </si>
  <si>
    <t xml:space="preserve">Unisex zimné rukavice.Materiál: 100% polyakryl </t>
  </si>
  <si>
    <t>Rukavice obyčajné zimné</t>
  </si>
  <si>
    <t>https://www.sulka.sk/vesty-reflexne/ardon-bolt-reflexna-vesta-zlta-h8918/?_gl=1*1qhm8tb*_up*MQ..*_gs*MQ..*_ga*MzA5MzMzNzUxLjE3ODE2OTQ0MzU.*_ga_CSWKPWDM8C*czE3ODE2OTQ0MzMkbzEkZzEkdDE3ODE2OTQ0MzMkajYwJGwwJGg1NjA1NTQ4MTM.&amp;gclid=EAIaIQobChMIya-Tw4-OlQMVNZiDBx2AVgx5EAQYAyABEgLQcfD_BwE</t>
  </si>
  <si>
    <t>Reflexná výstražná vesta z priedušnej polyesterovej sieťoviny so zapínaním na suchý zips, certifikovaná podľa EN ISO 20471:2013 + A1:2016 a EN ISO 13688:2013.</t>
  </si>
  <si>
    <t>https://www.cerva.com/sk/sk/biburg-mf-esd-s3s-sr-poltopanka-antracit/p/02010603?cl=61</t>
  </si>
  <si>
    <t>Bezpečnostná poltopánka s tužinkou zo sklenených vlákien a s bezpečnostnou špicou zo sklenených vlákien a kompozitnou proti-prepichovou vložkou, zvrškom z priedušného a odolného materiálu PUTEK, PU/TPU protišmykovou podrážkou, ESD ochranou a hmotnosťou cca 620 g, certifikované podľa EN ISO 20345 S3S SR a EN 61340-5-1.</t>
  </si>
  <si>
    <t>https://www.cerva.com/sk/sk/ritmo-mf-s3-src-clenok/p/02020590</t>
  </si>
  <si>
    <t>Bezpečnostná členková obuv s kompozitnou špicou, kevlarovou proti-prepichovou stielkou, vodeodolným koženým zvrškom a protišmykovou PU/TPU podrážkou, bez kovových častí, vyrobená v EÚ – EN ISO 20345:2011 S3 SRC.</t>
  </si>
  <si>
    <t>https://www.ardonsk.sk/bezpecnostna-obuv-ardon-r-tabertin-s3l</t>
  </si>
  <si>
    <t>Obuv zimná zateple.člen.bezpečnostná S3L</t>
  </si>
  <si>
    <t>Zimná bezpečnostná členková obuv z hydrofóbnej hovädzej kože s podšívkou Thinsulate, kompozitnou špicou, kevlarovou planžetou a PU/gumenou podrážkou odolnou do 300 °C, norma EN ISO 20345:2022+A1:2024 S3L CI HRO SR.</t>
  </si>
  <si>
    <t>https://www.oblecsadoroboty.sk/bezpecnostne-sandale-adamant-non-metallic-s1-src-x179307?utm_source=chatgpt.com#cierna-cervena</t>
  </si>
  <si>
    <t>Bezpečnostné sandále z hovädzej kože s textilnou podšívkou, ľahkou kompozitnou špicou bez kovových súčastí a PU/PU podrážkou s protišmykovou úpravou SRC, norma EN ISO 20345:2011 S1 SRC.</t>
  </si>
  <si>
    <t>Schválil:</t>
  </si>
  <si>
    <t>Meno, priezvisko a podpis štatutára / splnomocnenej osoby:</t>
  </si>
  <si>
    <t>doplniť</t>
  </si>
  <si>
    <t>Napríklad</t>
  </si>
  <si>
    <t>doplní uchádzač</t>
  </si>
  <si>
    <t>Výrobca, obchodný názov/model ponúkaného výrobku, spĺňaná norma. Odporúča sa aj označenie predloženého dokladu</t>
  </si>
  <si>
    <t>Veľkosť:</t>
  </si>
  <si>
    <t>M/L, XL/XXL, XXXL/XXXXL</t>
  </si>
  <si>
    <t>UNI</t>
  </si>
  <si>
    <r>
      <t xml:space="preserve">Filter 6057 ABE1 zo série 6000, ochrana voči organickým výparom, anorganickým a kyslým plynom, </t>
    </r>
    <r>
      <rPr>
        <b/>
        <sz val="11"/>
        <color theme="1"/>
        <rFont val="Calibri"/>
        <family val="2"/>
        <charset val="238"/>
        <scheme val="minor"/>
      </rPr>
      <t>balenie 2 kusov</t>
    </r>
    <r>
      <rPr>
        <sz val="11"/>
        <color theme="1"/>
        <rFont val="Calibri"/>
        <family val="2"/>
        <charset val="238"/>
        <scheme val="minor"/>
      </rPr>
      <t>. Úroveň ochrany filtre ABE, Absorpčná trieda filtrov: Trieda 1, bajonetový upínací systém. Normy: EN143,EN141, EN372</t>
    </r>
  </si>
  <si>
    <r>
      <t xml:space="preserve">Filter 6035 P3 zo série 6000, ochrana voči pevným a kvapalným časticiam v pevnom plastovom obale odolnom voči mechanickému poškodeniu, ochrana proti prachu a aerosólom P3, bajonetový upínací systém. </t>
    </r>
    <r>
      <rPr>
        <b/>
        <sz val="11"/>
        <color theme="1"/>
        <rFont val="Calibri"/>
        <family val="2"/>
        <charset val="238"/>
        <scheme val="minor"/>
      </rPr>
      <t>Balenie 2 kusov</t>
    </r>
    <r>
      <rPr>
        <sz val="11"/>
        <color theme="1"/>
        <rFont val="Calibri"/>
        <family val="2"/>
        <charset val="238"/>
        <scheme val="minor"/>
      </rPr>
      <t>. Norma: EN143</t>
    </r>
  </si>
  <si>
    <t>Filter A2 3M 6055 - komplet1 2ks/bal.</t>
  </si>
  <si>
    <r>
      <t xml:space="preserve">Filter 3M 6055 A2, stredná ochrana proti organickým plynom a výparom s bodom varu viac ako 65°C. Filtračná trieda A2. </t>
    </r>
    <r>
      <rPr>
        <b/>
        <sz val="11"/>
        <color theme="1"/>
        <rFont val="Calibri"/>
        <family val="2"/>
        <charset val="238"/>
        <scheme val="minor"/>
      </rPr>
      <t>Balenie 2 kusov.</t>
    </r>
    <r>
      <rPr>
        <sz val="11"/>
        <color theme="1"/>
        <rFont val="Calibri"/>
        <family val="2"/>
        <charset val="238"/>
        <scheme val="minor"/>
      </rPr>
      <t xml:space="preserve"> Norma: EN 14387:2004 + A1:2008</t>
    </r>
  </si>
  <si>
    <t>Filter prachový 5925 3M,typ P2, 2ks/bal.</t>
  </si>
  <si>
    <r>
      <t xml:space="preserve">Časticový filter 3M 5925 P2 je určený na ochranu pred pevnými časticami a aerosólmi, kompatibilný s maskami série 6000 a 7500, </t>
    </r>
    <r>
      <rPr>
        <b/>
        <sz val="11"/>
        <color theme="1"/>
        <rFont val="Calibri"/>
        <family val="2"/>
        <charset val="238"/>
        <scheme val="minor"/>
      </rPr>
      <t>balenie 2 kusov</t>
    </r>
    <r>
      <rPr>
        <sz val="11"/>
        <color theme="1"/>
        <rFont val="Calibri"/>
        <family val="2"/>
        <charset val="238"/>
        <scheme val="minor"/>
      </rPr>
      <t>. Norma: EN 143 (trieda P2).</t>
    </r>
  </si>
  <si>
    <t>116x86</t>
  </si>
  <si>
    <r>
      <t>Antistatický náramok ZD-152 uzemňuje telo pri práci s citlivou elektronikou, čím zabraňuje poškodeniu elektrostatickým výbojom, a je vybavený</t>
    </r>
    <r>
      <rPr>
        <b/>
        <sz val="11"/>
        <color theme="1"/>
        <rFont val="Calibri"/>
        <family val="2"/>
        <charset val="238"/>
        <scheme val="minor"/>
      </rPr>
      <t xml:space="preserve"> 2 m</t>
    </r>
    <r>
      <rPr>
        <sz val="11"/>
        <color theme="1"/>
        <rFont val="Calibri"/>
        <family val="2"/>
        <charset val="238"/>
        <scheme val="minor"/>
      </rPr>
      <t xml:space="preserve"> krúteným káblom.</t>
    </r>
  </si>
  <si>
    <t>2m</t>
  </si>
  <si>
    <t xml:space="preserve">53/64CM </t>
  </si>
  <si>
    <t>220 × 290 mm</t>
  </si>
  <si>
    <t>330 × 290 mm</t>
  </si>
  <si>
    <t>108 × 60 mm</t>
  </si>
  <si>
    <r>
      <t xml:space="preserve">Textilný popruh s tlmičom pádu a 2 oceľovými karabínami AM002 so skrutkovacou poistkou, </t>
    </r>
    <r>
      <rPr>
        <b/>
        <sz val="11"/>
        <color theme="1"/>
        <rFont val="Calibri"/>
        <family val="2"/>
        <charset val="238"/>
        <scheme val="minor"/>
      </rPr>
      <t>dĺžka 2 m</t>
    </r>
    <r>
      <rPr>
        <sz val="11"/>
        <color theme="1"/>
        <rFont val="Calibri"/>
        <family val="2"/>
        <charset val="238"/>
        <scheme val="minor"/>
      </rPr>
      <t>. Normy: EN 355, EN 363, EN 364, EN 365.</t>
    </r>
  </si>
  <si>
    <t>10 m</t>
  </si>
  <si>
    <t>Neotvárací posuvný zachytávač pádu s indikátorom pádu na spletenom lane Ø 12 mm, s indikátorom opotrebovania a jedným spleteným okom, dĺžka 10m. Norma: EN 353-2.</t>
  </si>
  <si>
    <t>37-48</t>
  </si>
  <si>
    <t>38-49</t>
  </si>
  <si>
    <t>40-47</t>
  </si>
  <si>
    <t>39-50</t>
  </si>
  <si>
    <t>36-47</t>
  </si>
  <si>
    <t xml:space="preserve"> 35 – 49</t>
  </si>
  <si>
    <t>35-50</t>
  </si>
  <si>
    <t>35-46</t>
  </si>
  <si>
    <t>S-3XL</t>
  </si>
  <si>
    <t>S-4XL</t>
  </si>
  <si>
    <t>XS-5XL</t>
  </si>
  <si>
    <t>40-48</t>
  </si>
  <si>
    <t>42-65</t>
  </si>
  <si>
    <t>46-64</t>
  </si>
  <si>
    <t>46-68</t>
  </si>
  <si>
    <t>M-3XL</t>
  </si>
  <si>
    <t>M-2XL</t>
  </si>
  <si>
    <t>44-64</t>
  </si>
  <si>
    <t>46-62</t>
  </si>
  <si>
    <t>S-2XL</t>
  </si>
  <si>
    <t>XS-8XL</t>
  </si>
  <si>
    <t>S-8XL</t>
  </si>
  <si>
    <t>S-5XL</t>
  </si>
  <si>
    <t>50 x 90 cm</t>
  </si>
  <si>
    <t>70 x 140 cm</t>
  </si>
  <si>
    <t>5-11</t>
  </si>
  <si>
    <t>6-11</t>
  </si>
  <si>
    <t>8-11</t>
  </si>
  <si>
    <t>10-11</t>
  </si>
  <si>
    <t>T9/L, T10/XL</t>
  </si>
  <si>
    <t>7-11</t>
  </si>
  <si>
    <t>6-10</t>
  </si>
  <si>
    <t>7-10</t>
  </si>
  <si>
    <r>
      <t>Rukavice jednorázové-nitril.nepudr.čiern,</t>
    </r>
    <r>
      <rPr>
        <b/>
        <sz val="11"/>
        <color theme="1"/>
        <rFont val="Calibri"/>
        <family val="2"/>
        <charset val="238"/>
        <scheme val="minor"/>
      </rPr>
      <t>100ks/bal</t>
    </r>
  </si>
  <si>
    <r>
      <t>Rukavice jednorázové-</t>
    </r>
    <r>
      <rPr>
        <b/>
        <sz val="11"/>
        <rFont val="Calibri"/>
        <family val="2"/>
        <charset val="238"/>
        <scheme val="minor"/>
      </rPr>
      <t>BLACK</t>
    </r>
    <r>
      <rPr>
        <sz val="11"/>
        <rFont val="Calibri"/>
        <family val="2"/>
        <charset val="238"/>
        <scheme val="minor"/>
      </rPr>
      <t xml:space="preserve"> nitril antisl, </t>
    </r>
    <r>
      <rPr>
        <b/>
        <sz val="11"/>
        <rFont val="Calibri"/>
        <family val="2"/>
        <charset val="238"/>
        <scheme val="minor"/>
      </rPr>
      <t>50ks/bal</t>
    </r>
  </si>
  <si>
    <t>7-12</t>
  </si>
  <si>
    <t>11</t>
  </si>
  <si>
    <t>10</t>
  </si>
  <si>
    <t>9-11</t>
  </si>
  <si>
    <t>S-XL</t>
  </si>
  <si>
    <t>8-10</t>
  </si>
  <si>
    <t>Ochranná fólia do samostmievacej kukly ASK 300. Rozmer fólie 116x86.</t>
  </si>
  <si>
    <t>S,M,L</t>
  </si>
  <si>
    <t>Nylonové a spandexové rukavice s nitrilovým povrchom a terčíkmi na dlani a prstoch, priedušné, s dobrým úchopom v suchu, mokre aj oleji, mechanická odolnosť 4 1 3 1 X, odolnosť voči teplu do 100 °C. Normy: EN 388, EN 407.</t>
  </si>
  <si>
    <r>
      <t xml:space="preserve">Jednorazové rukavice čierne pre mechanické práce, textúrovaný povrch, bez latexu a pudru, dĺžka 24 cm, hrúbka 0,15 mm. Normy EN ISO 374-5:2016, EN ISO 374-1:2016 typ B (JKPT), EN 420. </t>
    </r>
    <r>
      <rPr>
        <b/>
        <sz val="11"/>
        <color theme="1"/>
        <rFont val="Calibri"/>
        <family val="2"/>
        <charset val="238"/>
        <scheme val="minor"/>
      </rPr>
      <t>50ks/bal</t>
    </r>
  </si>
  <si>
    <r>
      <t xml:space="preserve">Nepúdrované nitrilové rukavice, dĺžka 24 cm, hrúbka: dlaň 0,07 mm, prsty 0,09 mm, manžeta 0,05 mm, kategória CAT III, materiál nitril. Normy EN 420, EN ISO 374-1 typ B, EN ISO 374-5, EN 1186, EN 455-1/2/3). </t>
    </r>
    <r>
      <rPr>
        <b/>
        <sz val="11"/>
        <color theme="1"/>
        <rFont val="Calibri"/>
        <family val="2"/>
        <charset val="238"/>
        <scheme val="minor"/>
      </rPr>
      <t>100ks/bal</t>
    </r>
  </si>
  <si>
    <t>Bez podšívky z hovädzej štiepenky, s tuhou 7 cm širokou koženou manžetou, materiál hovädzia štiepená koža na rukavici aj manžete, odolnosť proti mechanickým rizikám EN 388 (3121X). Norma EN 420.</t>
  </si>
  <si>
    <t>Kombinované z jemnej lícovej kozinky v dlani a z bavlnenej tkaniny, s manžetou na suchý zips, požadované. Norma: EN ISO 21420 a EN 388 s klasifikáciou (2121X).</t>
  </si>
  <si>
    <t>Zimné zateplené nepremokavé pracovné rukavice s priedušnou membránou. Dlaň z polyesteru s PU vrstvou, pružný nylonový chrbát spevnený syntetickým materiálom, vnútorná podšívka polyester/bambus a izolačná vrstva Thinsulate 40 g. Reflexné prvky pre lepšiu viditeľnosť. Normy: EN 388 (2231X) a EN 511 (12X)</t>
  </si>
  <si>
    <t>Protipádová súprava obsahuje základný typ 2 bodového celotelového postroja s nastaviteľnými popruhmi šírky 45 mm so zadným a predným kotviacim prvkom D krúžok, ručne nastaviteľnými ramennými a stehennými popruhmi a predĺženým popruhom k zadnému záchytnému prvku, lano a tlmičom pádu 1,5 m, 2 oceľové háky SCAFFOLD a prepravnú tašku. Normy: EN 361, EN 355.</t>
  </si>
  <si>
    <t>S antivibračnými vankušikmi z penového latexu v dlani, pružná manžeta,100 % akryl. Norma:EN 388, EN 420, EN 10819.</t>
  </si>
  <si>
    <t>Podklad zo 100 % bavlny, celoplošne povrstvené červeným PVC, dĺžka 40 cm, určené na ochranu pred chemickými rizikami a mikroorganizmami. Norma:EN ISO 374-1: JKLMPT typ A a EN ISO 374-5.</t>
  </si>
  <si>
    <t>Ochranné rukavice pre zváranie MIG, kombinácia hovädzej štiepanej a kozej kože pre tepelnú odolnosť a vysokú obratnosť, vystužená dlaň pre dlhšiu životnosť, čierne prevedenie s oranžovými detailmi, kategória CAT II. Normy: EN 12477 typ A, EN 388 (2322X), EN 407 (413X4X), EN ISO 21420).</t>
  </si>
  <si>
    <t xml:space="preserve">Samonavíjacie zariadene na zachytenie pádu s textilným popruhom a s tlmičom pádu. Súčasťou zariadenia ma byť 1 karabína AM016/AM021, integrovaný tlmič pádu, indikátor pádu a inerciálny blokovací systém. Kryt je ABS. Norma: EN360 (100 kg) </t>
  </si>
  <si>
    <t>8m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</si>
</sst>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4"/>
      <color theme="1"/>
      <name val="Calibri"/>
      <family val="2"/>
      <charset val="238"/>
      <scheme val="minor"/>
    </font>
    <font>
      <u/>
      <sz val="4"/>
      <color theme="10"/>
      <name val="Calibri"/>
      <family val="2"/>
      <charset val="238"/>
      <scheme val="minor"/>
    </font>
    <font>
      <sz val="4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0">
    <xf numFmtId="0" fontId="0" fillId="0" borderId="0" xfId="0"/>
    <xf numFmtId="164" fontId="3" fillId="3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left" vertical="top" wrapText="1"/>
    </xf>
    <xf numFmtId="164" fontId="1" fillId="3" borderId="2" xfId="0" applyNumberFormat="1" applyFont="1" applyFill="1" applyBorder="1" applyAlignment="1">
      <alignment horizontal="center" vertical="center"/>
    </xf>
    <xf numFmtId="0" fontId="4" fillId="0" borderId="1" xfId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0" xfId="0" applyFont="1"/>
    <xf numFmtId="0" fontId="2" fillId="0" borderId="0" xfId="1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wrapText="1"/>
    </xf>
    <xf numFmtId="0" fontId="9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/>
    <xf numFmtId="0" fontId="8" fillId="0" borderId="1" xfId="0" applyFont="1" applyBorder="1"/>
    <xf numFmtId="0" fontId="9" fillId="0" borderId="1" xfId="1" applyFont="1" applyBorder="1" applyAlignment="1">
      <alignment vertical="top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4" fillId="2" borderId="1" xfId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Hypertextové prepojenie" xfId="1" builtinId="8"/>
    <cellStyle name="Normálna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1295399</xdr:colOff>
      <xdr:row>8</xdr:row>
      <xdr:rowOff>114300</xdr:rowOff>
    </xdr:from>
    <xdr:to>
      <xdr:col>9</xdr:col>
      <xdr:colOff>2209304</xdr:colOff>
      <xdr:row>8</xdr:row>
      <xdr:rowOff>1457325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73D28834-4DB2-4CAD-85EF-CB3CFC4F6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49" y="5772150"/>
          <a:ext cx="913905" cy="134302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8</xdr:row>
      <xdr:rowOff>152400</xdr:rowOff>
    </xdr:from>
    <xdr:to>
      <xdr:col>9</xdr:col>
      <xdr:colOff>1209675</xdr:colOff>
      <xdr:row>8</xdr:row>
      <xdr:rowOff>1504949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D3050782-7123-4D93-A58A-ED26BED2D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0" y="5810250"/>
          <a:ext cx="1114425" cy="1352549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304801</xdr:colOff>
      <xdr:row>9</xdr:row>
      <xdr:rowOff>9525</xdr:rowOff>
    </xdr:from>
    <xdr:to>
      <xdr:col>9</xdr:col>
      <xdr:colOff>1962151</xdr:colOff>
      <xdr:row>9</xdr:row>
      <xdr:rowOff>2219325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D7A33EE3-EBC0-46C8-8C6A-F2247461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5651" y="7372350"/>
          <a:ext cx="1657350" cy="220980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66676</xdr:colOff>
      <xdr:row>16</xdr:row>
      <xdr:rowOff>85726</xdr:rowOff>
    </xdr:from>
    <xdr:to>
      <xdr:col>9</xdr:col>
      <xdr:colOff>1080692</xdr:colOff>
      <xdr:row>16</xdr:row>
      <xdr:rowOff>2171701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4C6F86E8-B567-48C2-A1A7-6C952B85D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0141546" y="16661806"/>
          <a:ext cx="2085975" cy="1014016"/>
        </a:xfrm>
        <a:prstGeom prst="rect">
          <a:avLst/>
        </a:prstGeom>
      </xdr:spPr>
    </xdr:pic>
    <xdr:clientData/>
  </xdr:twoCellAnchor>
  <xdr:twoCellAnchor editAs="oneCell">
    <xdr:from>
      <xdr:col>9</xdr:col>
      <xdr:colOff>1152525</xdr:colOff>
      <xdr:row>16</xdr:row>
      <xdr:rowOff>247650</xdr:rowOff>
    </xdr:from>
    <xdr:to>
      <xdr:col>9</xdr:col>
      <xdr:colOff>2221276</xdr:colOff>
      <xdr:row>16</xdr:row>
      <xdr:rowOff>1987079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415D071A-DF68-4445-958B-E9BDBDC75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428036" y="16623089"/>
          <a:ext cx="1739429" cy="1068751"/>
        </a:xfrm>
        <a:prstGeom prst="rect">
          <a:avLst/>
        </a:prstGeom>
      </xdr:spPr>
    </xdr:pic>
    <xdr:clientData/>
  </xdr:twoCellAnchor>
  <xdr:twoCellAnchor editAs="oneCell">
    <xdr:from>
      <xdr:col>9</xdr:col>
      <xdr:colOff>1057275</xdr:colOff>
      <xdr:row>15</xdr:row>
      <xdr:rowOff>190500</xdr:rowOff>
    </xdr:from>
    <xdr:to>
      <xdr:col>9</xdr:col>
      <xdr:colOff>2314575</xdr:colOff>
      <xdr:row>15</xdr:row>
      <xdr:rowOff>1971327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44F940D4-4C81-4428-8869-4D06CE4CB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68125" y="15725775"/>
          <a:ext cx="1257300" cy="1780827"/>
        </a:xfrm>
        <a:prstGeom prst="rect">
          <a:avLst/>
        </a:prstGeom>
      </xdr:spPr>
    </xdr:pic>
    <xdr:clientData/>
  </xdr:twoCellAnchor>
  <xdr:twoCellAnchor editAs="oneCell">
    <xdr:from>
      <xdr:col>9</xdr:col>
      <xdr:colOff>466726</xdr:colOff>
      <xdr:row>13</xdr:row>
      <xdr:rowOff>57150</xdr:rowOff>
    </xdr:from>
    <xdr:to>
      <xdr:col>9</xdr:col>
      <xdr:colOff>1551990</xdr:colOff>
      <xdr:row>13</xdr:row>
      <xdr:rowOff>2247900</xdr:rowOff>
    </xdr:to>
    <xdr:pic>
      <xdr:nvPicPr>
        <xdr:cNvPr id="8" name="Obrázok 7">
          <a:extLst>
            <a:ext uri="{FF2B5EF4-FFF2-40B4-BE49-F238E27FC236}">
              <a16:creationId xmlns:a16="http://schemas.microsoft.com/office/drawing/2014/main" id="{176A884F-D26B-4B7B-91A8-35B14DD11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7576" y="15087600"/>
          <a:ext cx="1085264" cy="2190750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12</xdr:row>
      <xdr:rowOff>38100</xdr:rowOff>
    </xdr:from>
    <xdr:to>
      <xdr:col>9</xdr:col>
      <xdr:colOff>1704975</xdr:colOff>
      <xdr:row>12</xdr:row>
      <xdr:rowOff>2161358</xdr:rowOff>
    </xdr:to>
    <xdr:pic>
      <xdr:nvPicPr>
        <xdr:cNvPr id="9" name="Obrázok 8">
          <a:extLst>
            <a:ext uri="{FF2B5EF4-FFF2-40B4-BE49-F238E27FC236}">
              <a16:creationId xmlns:a16="http://schemas.microsoft.com/office/drawing/2014/main" id="{85983F49-6988-468C-8C5F-E2AF2BC88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12887325"/>
          <a:ext cx="1276350" cy="2123258"/>
        </a:xfrm>
        <a:prstGeom prst="rect">
          <a:avLst/>
        </a:prstGeom>
      </xdr:spPr>
    </xdr:pic>
    <xdr:clientData/>
  </xdr:twoCellAnchor>
  <xdr:twoCellAnchor editAs="oneCell">
    <xdr:from>
      <xdr:col>9</xdr:col>
      <xdr:colOff>733426</xdr:colOff>
      <xdr:row>31</xdr:row>
      <xdr:rowOff>161925</xdr:rowOff>
    </xdr:from>
    <xdr:to>
      <xdr:col>9</xdr:col>
      <xdr:colOff>1679986</xdr:colOff>
      <xdr:row>31</xdr:row>
      <xdr:rowOff>1314450</xdr:rowOff>
    </xdr:to>
    <xdr:pic>
      <xdr:nvPicPr>
        <xdr:cNvPr id="10" name="Obrázok 9">
          <a:extLst>
            <a:ext uri="{FF2B5EF4-FFF2-40B4-BE49-F238E27FC236}">
              <a16:creationId xmlns:a16="http://schemas.microsoft.com/office/drawing/2014/main" id="{59E00E35-A6F1-4CFF-97D2-9C5CBB28F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4276" y="38052375"/>
          <a:ext cx="946560" cy="1152525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647700</xdr:colOff>
      <xdr:row>32</xdr:row>
      <xdr:rowOff>95250</xdr:rowOff>
    </xdr:from>
    <xdr:to>
      <xdr:col>9</xdr:col>
      <xdr:colOff>1948748</xdr:colOff>
      <xdr:row>32</xdr:row>
      <xdr:rowOff>1295400</xdr:rowOff>
    </xdr:to>
    <xdr:pic>
      <xdr:nvPicPr>
        <xdr:cNvPr id="11" name="Obrázok 10">
          <a:extLst>
            <a:ext uri="{FF2B5EF4-FFF2-40B4-BE49-F238E27FC236}">
              <a16:creationId xmlns:a16="http://schemas.microsoft.com/office/drawing/2014/main" id="{4CAB40E5-8CA6-46ED-9B2A-5D1D198DA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8550" y="39395400"/>
          <a:ext cx="1301048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olik.sk/casticovy-filter-5925-p2-3m-pre-masky-polomasky-serie-6000-7500/" TargetMode="External"/><Relationship Id="rId13" Type="http://schemas.openxmlformats.org/officeDocument/2006/relationships/hyperlink" Target="https://rempo.sk/ochranne-pomocky-ochrana-zraku-zvaracske-kukly/cerva-ask-300-zvaracska-kukla-samozatmievacia-cierna-uni-wb032350/" TargetMode="External"/><Relationship Id="rId18" Type="http://schemas.openxmlformats.org/officeDocument/2006/relationships/hyperlink" Target="https://rempo.sk/ochranne-pomocky-ochrana-zraku-zvaracske-okuliare/portwest-pw60-zvaracske-okuliare-zelena-uni-wb001265/" TargetMode="External"/><Relationship Id="rId26" Type="http://schemas.openxmlformats.org/officeDocument/2006/relationships/hyperlink" Target="https://www.lubica.sk/ardon-s-p-29-ochranny-stit-p3321" TargetMode="External"/><Relationship Id="rId3" Type="http://schemas.openxmlformats.org/officeDocument/2006/relationships/hyperlink" Target="https://rempo.sk/ochranne-pomocky-ochrana-hlavy-narazuvzdorne-ciapky/portwest-ps59-airtech-narazuvzdorna-ciapka-cierna-uni-wb024432/?gad_source=1&amp;gclid=CjwKCAiA0PuuBhBsEiwAS7fsNQwRm2UJmWtL0oXIlB_D558a814Cvh3cKqwgMIWuSwDYAq8v-1sSeRoCmjYQAvD_BwE" TargetMode="External"/><Relationship Id="rId21" Type="http://schemas.openxmlformats.org/officeDocument/2006/relationships/hyperlink" Target="https://rempo.sk/ochranne-pomocky-ochrana-hlavy-bezpecnostne-prilby/delta-plus-diamond-v-up-prilba-oranzova-53-64cm-wb066100/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racovneodevyzigo.sk/ochrana-hlavy/ochrana_dychacich_ciest-13513/filtre_a_prislusenstvo-13575/3m-13703/filter_3m_6055_1bal_2ks-94092-detail" TargetMode="External"/><Relationship Id="rId12" Type="http://schemas.openxmlformats.org/officeDocument/2006/relationships/hyperlink" Target="https://www.earplugs.sk/proti-hluku/3m-ear-soft-par/" TargetMode="External"/><Relationship Id="rId17" Type="http://schemas.openxmlformats.org/officeDocument/2006/relationships/hyperlink" Target="https://www.chransa.sk/ochrana-zraku/okuliare-ps16" TargetMode="External"/><Relationship Id="rId25" Type="http://schemas.openxmlformats.org/officeDocument/2006/relationships/hyperlink" Target="https://www.lubica.sk/ardon-s-p-28-ochranny-stit-p3323?variation=19315&amp;gad_source=1&amp;gad_campaignid=20353856837&amp;gclid=EAIaIQobChMIib3V1cqmlAMVnrODBx2ZEDAYEAQYASABEgL1H_D_BwE" TargetMode="External"/><Relationship Id="rId33" Type="http://schemas.openxmlformats.org/officeDocument/2006/relationships/hyperlink" Target="https://pracovneodevyzigo.sk/prace-vo-vyskach/tlmice_a_zachytavace_padu-13522/navijacie_a_samonavijacie_zariadenia-13726/samonavijacie_zariadenie_protector_tetra_an14008f_8_m-51587-detail" TargetMode="External"/><Relationship Id="rId2" Type="http://schemas.openxmlformats.org/officeDocument/2006/relationships/hyperlink" Target="https://www.freetextil.sk/doplnky/ciapky/satky/unisex-fleecova-kukla-b230-black_151758_224023_velikost=one-size?gad_source=1&amp;gad_campaignid=23664289352&amp;gclid=EAIaIQobChMIxNfNo6iklAMVp5GDBx3T3ymLEAQYASABEgIX0_D_BwE" TargetMode="External"/><Relationship Id="rId16" Type="http://schemas.openxmlformats.org/officeDocument/2006/relationships/hyperlink" Target="https://www.cerva.com/sk/sk/basic-okuliare/p/05010369" TargetMode="External"/><Relationship Id="rId20" Type="http://schemas.openxmlformats.org/officeDocument/2006/relationships/hyperlink" Target="https://www.ardonsk.sk/prilba-sh-1" TargetMode="External"/><Relationship Id="rId29" Type="http://schemas.openxmlformats.org/officeDocument/2006/relationships/hyperlink" Target="https://pracovneodevyzigo.sk/prace-vo-vyskach/tlmice_a_zachytavace_padu-13522/tlmice-13599/tlmic_padu_an203200zz_s_textilnym_lanom-101857-detail?srsltid=AfmBOopDFcnbKu27RFgtu4AvRsxKrjvSz6cF-rs61dmDQSU-hHkECf4L" TargetMode="External"/><Relationship Id="rId1" Type="http://schemas.openxmlformats.org/officeDocument/2006/relationships/hyperlink" Target="https://www.bormis.sk/opasky-traky-a-doplnky/cxs-bedrovy-pas/" TargetMode="External"/><Relationship Id="rId6" Type="http://schemas.openxmlformats.org/officeDocument/2006/relationships/hyperlink" Target="https://www.lubica.sk/3m-6057-abe1-filtre-proti-plynom-a-vyparom-p4729?variation=39459&amp;gad_source=1&amp;gclid=CjwKCAiA0PuuBhBsEiwAS7fsNdc-6BV8YLfKaRpZ4v_kop7kM_ceJQ_1w3Zzlmk6WppTR0afM34JCBoCJw4QAvD_BwE" TargetMode="External"/><Relationship Id="rId11" Type="http://schemas.openxmlformats.org/officeDocument/2006/relationships/hyperlink" Target="https://www.cerva.com/sk/sk/ff-mosel-sluchadla/p/04020082" TargetMode="External"/><Relationship Id="rId24" Type="http://schemas.openxmlformats.org/officeDocument/2006/relationships/hyperlink" Target="https://pracovneodevyzigo.sk/ochrana-hlavy/ochrana_sluchu-13516/sluchadlove_chranice-13587/chranice_sluchu_ep109_56-71695-detail" TargetMode="External"/><Relationship Id="rId32" Type="http://schemas.openxmlformats.org/officeDocument/2006/relationships/hyperlink" Target="https://rempo.sk/ochranne-pomocky-ochrana-hlavy-bezpecnostne-prilby/delta-plus-diamond-v-up-prilba-oranzova-53-64cm-wb066100/" TargetMode="External"/><Relationship Id="rId5" Type="http://schemas.openxmlformats.org/officeDocument/2006/relationships/hyperlink" Target="https://www.lubica.sk/3m-6035-p3-casticove-filtre-p4717?variation=39447&amp;utm_source=dognet&amp;utm_medium=affiliate&amp;utm_campaign=623c534a1c304&amp;visitorId=Z4HeGGN7ZyZj5Hf4P31jql7QX3sTlOd2" TargetMode="External"/><Relationship Id="rId15" Type="http://schemas.openxmlformats.org/officeDocument/2006/relationships/hyperlink" Target="https://pracovneodevyzigo.sk/ochrana-hlavy/ochrana_zraku_a_tvare-13517/uzavrete_okuliare-13592/okuliare_g1000-19839-detail" TargetMode="External"/><Relationship Id="rId23" Type="http://schemas.openxmlformats.org/officeDocument/2006/relationships/hyperlink" Target="https://www.sulka.sk/supravy-sety-batohy/ardon-kratos-fa8000500-set-protipadovy-postroj-i4035/" TargetMode="External"/><Relationship Id="rId28" Type="http://schemas.openxmlformats.org/officeDocument/2006/relationships/hyperlink" Target="https://pracovneodevyzigo.sk/prace-vo-vyskach/spojovacie_elementy-13521/karabiny-13595/karabina_az_011-71489-detail?srsltid=AfmBOophjeAOKBzWGcZyx5tmAI-Z3Pm9HjOGle-YVtFM452vqwoqBJIl" TargetMode="External"/><Relationship Id="rId10" Type="http://schemas.openxmlformats.org/officeDocument/2006/relationships/hyperlink" Target="https://rempo.sk/ochranne-pomocky-doplnky-ochrana-kolien/portwest-kp30-super-gel-kolenacky-cierna-uni-wb000966/?gad_source=1&amp;gclid=CjwKCAiA0PuuBhBsEiwAS7fsNdYTSMxoi6JDEnT5pPyOsbiQ9wYbuwrVdV8jQ_UfaaPH5SJZ01kDKBoCj-IQAvD_BwE" TargetMode="External"/><Relationship Id="rId19" Type="http://schemas.openxmlformats.org/officeDocument/2006/relationships/hyperlink" Target="https://www.lubica.sk/3m-6300-polomaska-p8057?variation=91471&amp;gad_source=1&amp;gad_campaignid=17448442691&amp;gclid=EAIaIQobChMIxNDUndGklAMVuKiDBx2Zxg5CEAQYAyABEgIRXfD_BwE" TargetMode="External"/><Relationship Id="rId31" Type="http://schemas.openxmlformats.org/officeDocument/2006/relationships/hyperlink" Target="https://odevypracovne.sk/zimna-ciapka-bas/" TargetMode="External"/><Relationship Id="rId4" Type="http://schemas.openxmlformats.org/officeDocument/2006/relationships/hyperlink" Target="https://www.odevydoprace.sk/siltovka-cxs-jack-cierna/?srsltid=AfmBOop5J62a-u5V0VCXNHr7YbNTC6jv3iNcn4FRHpprbOOF-gjBgetp" TargetMode="External"/><Relationship Id="rId9" Type="http://schemas.openxmlformats.org/officeDocument/2006/relationships/hyperlink" Target="https://www.zvaracka.eu/folia-do-kukly-116x86-ask300-vonkajsia/" TargetMode="External"/><Relationship Id="rId14" Type="http://schemas.openxmlformats.org/officeDocument/2006/relationships/hyperlink" Target="https://www.tipa.sk/sk/naramok-antistaticky-tipa-zd-152/d-168037/" TargetMode="External"/><Relationship Id="rId22" Type="http://schemas.openxmlformats.org/officeDocument/2006/relationships/hyperlink" Target="https://www.cerva.com/sk/sk/hygotrendy-virazon-50ks-ruska-3vrstva/p/07080014" TargetMode="External"/><Relationship Id="rId27" Type="http://schemas.openxmlformats.org/officeDocument/2006/relationships/hyperlink" Target="https://rempo.sk/odevy-reflexne-odevy-prislusenstvo-a-doplnky/ardon-ref701-hi-vis-reflexny-elasticky-kriz-zlta-uni-wb042191/" TargetMode="External"/><Relationship Id="rId30" Type="http://schemas.openxmlformats.org/officeDocument/2006/relationships/hyperlink" Target="https://pracovneodevyzigo.sk/prace-vo-vyskach/tlmice_a_zachytavace_padu-13522/navijacie_a_samonavijacie_zariadenia-13726/zachytavac_padu_fennec_an06310_10_m-34990-detai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blecsadoroboty.sk/bezpecnostne-sandale-adamant-non-metallic-s1-src-x179307?utm_source=chatgpt.com" TargetMode="External"/><Relationship Id="rId3" Type="http://schemas.openxmlformats.org/officeDocument/2006/relationships/hyperlink" Target="https://rempo.sk/obuv-clenkova-obuv-kategoria-ochrany-sbp/vm-footwear-washington-sbep-hro-dielektricka-bezpecnostna-obuv-cierna-43-wb051366/?utm_source=google&amp;utm_medium=cpc&amp;utm_campaign=18019693086&amp;gad_source=1&amp;gad_campaignid=18026735912&amp;gclid=EAIaIQobChMIpNKw4cijkQMVtpCDBx2f1QH9EAQYASABEgKOI_D_BwE" TargetMode="External"/><Relationship Id="rId7" Type="http://schemas.openxmlformats.org/officeDocument/2006/relationships/hyperlink" Target="https://pracovneodevymontex.sk/produkt/pracovna-obuv-vm-footwear-korfu-o2/?attribute_velkost=43&amp;utm_source=Google%20Shopping&amp;utm_campaign=Google%20Shopping&amp;utm_medium=cpc&amp;utm_term=31660&amp;gad_source=1&amp;gclid=EAIaIQobChMIqbuDlPnXhQMVD6hoCR2RJQ5sEAQYBiABEgK2bvD_BwE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elstrote.sk/vysoka-pracovna-obuv-kapce-91-300-o1-cierna/" TargetMode="External"/><Relationship Id="rId1" Type="http://schemas.openxmlformats.org/officeDocument/2006/relationships/hyperlink" Target="https://eshop.dexis.sk/oopp_c150186416428511/pracovna-obuv-topanky_c150186416428533/cizmy_c150186416428573/obuv-cizmy-step-basalt-s5-sra-opsial_p358895" TargetMode="External"/><Relationship Id="rId6" Type="http://schemas.openxmlformats.org/officeDocument/2006/relationships/hyperlink" Target="https://www.cerva.com/sk/sk/ritmo-mf-s3-src-clenok/p/02020590" TargetMode="External"/><Relationship Id="rId11" Type="http://schemas.openxmlformats.org/officeDocument/2006/relationships/hyperlink" Target="https://www.lubica.sk/leon-701-panske-zdravotne-sandale-p15960?variation=168086&amp;gad_source=1&amp;gad_campaignid=20353856837&amp;gclid=EAIaIQobChMInNOinu-1lAMVu8pEBx2g6yQLEAQYAiABEgITjvD_BwE" TargetMode="External"/><Relationship Id="rId5" Type="http://schemas.openxmlformats.org/officeDocument/2006/relationships/hyperlink" Target="https://www.chransa.sk/pracovne-odevy/kozene-zvaracske-gamase?srsltid=AfmBOopswEZMpth7Fhvu3qylAKG_jPmPlNBoyuvYzptV3inZmMwJ3mZG" TargetMode="External"/><Relationship Id="rId10" Type="http://schemas.openxmlformats.org/officeDocument/2006/relationships/hyperlink" Target="https://www.ardonsk.sk/bezpecnostna-obuv-ardon-r-tabertin-s3l" TargetMode="External"/><Relationship Id="rId4" Type="http://schemas.openxmlformats.org/officeDocument/2006/relationships/hyperlink" Target="https://www.el-ins.sk/produkty/produkt/dielektricke-galose-1000-v-2/" TargetMode="External"/><Relationship Id="rId9" Type="http://schemas.openxmlformats.org/officeDocument/2006/relationships/hyperlink" Target="https://www.cerva.com/sk/sk/biburg-mf-esd-s3s-sr-poltopanka-antracit/p/02010603?cl=6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ubica.sk/portwest-fr37-bizflame-pro-nehorlave-nohavice-na-traky-p11179" TargetMode="External"/><Relationship Id="rId13" Type="http://schemas.openxmlformats.org/officeDocument/2006/relationships/hyperlink" Target="https://pracovneodevyzigo.sk/pracovne-odevy/reflexne_odevy-13544/bundy-13665/reflexny_oblek_do_dazda_york_hi_vis-28757-detail" TargetMode="External"/><Relationship Id="rId18" Type="http://schemas.openxmlformats.org/officeDocument/2006/relationships/hyperlink" Target="https://pracovneodevyzigo.sk/pracovne-odevy/biele_odevy-13533/plaste-13636/plast_erik_pansky-28983-detail" TargetMode="External"/><Relationship Id="rId26" Type="http://schemas.openxmlformats.org/officeDocument/2006/relationships/hyperlink" Target="https://www.sulka.sk/vesty-reflexne/ardon-bolt-reflexna-vesta-zlta-h8918/?_gl=1*1qhm8tb*_up*MQ..*_gs*MQ..*_ga*MzA5MzMzNzUxLjE3ODE2OTQ0MzU.*_ga_CSWKPWDM8C*czE3ODE2OTQ0MzMkbzEkZzEkdDE3ODE2OTQ0MzMkajYwJGwwJGg1NjA1NTQ4MTM.&amp;gclid=EAIaIQobChMIya-Tw4-OlQMVNZiDBx2AVgx5EAQYAyABEgLQcfD_BwE" TargetMode="External"/><Relationship Id="rId3" Type="http://schemas.openxmlformats.org/officeDocument/2006/relationships/hyperlink" Target="https://rempo.sk/odevy-reflexne-odevy-reflexne-bundy/portwest-pw365-pw3-hi-vis-bunda-3-v-1-oranzova-xl-wb006859/" TargetMode="External"/><Relationship Id="rId21" Type="http://schemas.openxmlformats.org/officeDocument/2006/relationships/hyperlink" Target="https://rempo.sk/odevy-termopradlo-termo-tricka/portwest-b173-dynamic-air-baselayer-termo-tricko-seda-m-wb022318/" TargetMode="External"/><Relationship Id="rId7" Type="http://schemas.openxmlformats.org/officeDocument/2006/relationships/hyperlink" Target="https://pracovneodevyzigo.sk/pracovne-odevy/monterkove_odevy-13540/bluzy-13651/antistaticka_bluza_cxs_elektrotechnik_ii_esd-99382-detail" TargetMode="External"/><Relationship Id="rId12" Type="http://schemas.openxmlformats.org/officeDocument/2006/relationships/hyperlink" Target="https://pracovneodevyzigo.sk/pracovne-odevy/monterkove_odevy-13540/bluzy-13651/antistaticka_bluza_cxs_elektrotechnik_ii_esd-99382-detail" TargetMode="External"/><Relationship Id="rId17" Type="http://schemas.openxmlformats.org/officeDocument/2006/relationships/hyperlink" Target="https://rempo.sk/odevy-nepremokave-oblecenie-nepremokave-plaste-a-kombinezy/portwest-f438-classic-iona-rain-nepremokavy-plast-modra-2xl-wb004610/" TargetMode="External"/><Relationship Id="rId25" Type="http://schemas.openxmlformats.org/officeDocument/2006/relationships/hyperlink" Target="https://shop.malfini.com/sk/sk/product/basic-129?color=87" TargetMode="External"/><Relationship Id="rId2" Type="http://schemas.openxmlformats.org/officeDocument/2006/relationships/hyperlink" Target="https://rempo.sk/odevy-reflexne-odevy-reflexne-bundy/cerva-clovelly-reflexna-nepremokava-bunda-2v1-zlta-2xl-wb035520/?utm_source=google&amp;utm_medium=cpc&amp;utm_campaign=17371291128&amp;gad_source=1&amp;gad_campaignid=17371291128&amp;gclid=EAIaIQobChMI9N-K5MT2kgMVDrGDBx0Uuwv_EAAYAyAAEgIxY_D_BwE" TargetMode="External"/><Relationship Id="rId16" Type="http://schemas.openxmlformats.org/officeDocument/2006/relationships/hyperlink" Target="https://www.oblecsadoroboty.sk/ochranna-kombineza-tyvek-industry-x133350?srsltid=AfmBOopEYJOU1uQMvdzjgrOdRIydijKV9JmgOibkDjOfcxKtI6w5m7d6" TargetMode="External"/><Relationship Id="rId20" Type="http://schemas.openxmlformats.org/officeDocument/2006/relationships/hyperlink" Target="https://odevypracovne.sk/pracovne-monterkove-kratasy-pro-blue-reflex/" TargetMode="External"/><Relationship Id="rId29" Type="http://schemas.openxmlformats.org/officeDocument/2006/relationships/hyperlink" Target="https://www.cerva.com/sk/sk/struve-ochr.celokozena-zastera-100x80-cm/p/03130009" TargetMode="External"/><Relationship Id="rId1" Type="http://schemas.openxmlformats.org/officeDocument/2006/relationships/hyperlink" Target="https://www.canis.sk/pracovne-odevy_c455206403860884/vystrazne-reflexne-odevy_c455206403860900/bundy_c455206403860901/bunda-cxs-london-vystrazna-5-v-1-panska_p35812" TargetMode="External"/><Relationship Id="rId6" Type="http://schemas.openxmlformats.org/officeDocument/2006/relationships/hyperlink" Target="https://rempo.sk/odevy-ohnovzdorne-a-antistaticke-odevy-nohavice/portwest-bz31-bizweld-fr-cargo-nehorlave-nohavice-modra-4xl-wb002795/" TargetMode="External"/><Relationship Id="rId11" Type="http://schemas.openxmlformats.org/officeDocument/2006/relationships/hyperlink" Target="https://pracovneodevyzigo.sk/pracovne-odevy/monterkove_odevy-13540/nohavice_do_pasa-13654/antistaticke_nohavice_cxs_elektrotechnik_ii_esd_do_pasa-99393-detail" TargetMode="External"/><Relationship Id="rId24" Type="http://schemas.openxmlformats.org/officeDocument/2006/relationships/hyperlink" Target="https://pracovneodevyzigo.sk/pracovne-odevy/reflexne_odevy-13544/tricka_a_polokosele-13671/reflexne_tricko_exeter_hi_vis-50877-detail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rempo.sk/odevy-ohnovzdorne-a-antistaticke-odevy-pracovne-bluzy/portwest-biz2-bizweld-nehorlava-bluza-modra-l-wb002626/" TargetMode="External"/><Relationship Id="rId15" Type="http://schemas.openxmlformats.org/officeDocument/2006/relationships/hyperlink" Target="https://rempo.sk/odevy-nepremokave-oblecenie-nepremokave-plaste-a-kombinezy/delta-plus-305-prsiplast-zelena-l-wb054147/?utm_source=chatgpt.com" TargetMode="External"/><Relationship Id="rId23" Type="http://schemas.openxmlformats.org/officeDocument/2006/relationships/hyperlink" Target="https://www.cerva.com/sk/sk/noyo-esd-triko/p/03040124" TargetMode="External"/><Relationship Id="rId28" Type="http://schemas.openxmlformats.org/officeDocument/2006/relationships/hyperlink" Target="https://www.pracovnaochrana.sk/cerva-pracovna-vinylova-zastera-biela?gad_source=1&amp;gclid=CjwKCAiA0PuuBhBsEiwAS7fsNasyhYH8WFgAl8Q0fnk4OGfpswubqOlrq4m1URoXi2rFq9SumLpfqhoCuXIQAvD_BwE" TargetMode="External"/><Relationship Id="rId10" Type="http://schemas.openxmlformats.org/officeDocument/2006/relationships/hyperlink" Target="https://www.chransa.sk/pracovne-odevy/panska-bluza-cxs-luxy-eda-2v1-17" TargetMode="External"/><Relationship Id="rId19" Type="http://schemas.openxmlformats.org/officeDocument/2006/relationships/hyperlink" Target="https://pracovneodevyzigo.sk/pracovne-odevy/biele_odevy-13533/plaste-13636/plast_erik_pansky-28983-detail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https://pracovneodevyzigo.sk/pracovne-odevy/kosele_a_bluzky-13718/dlhy_rukav-13719/flanelova_kosela_tom-56094-detail" TargetMode="External"/><Relationship Id="rId9" Type="http://schemas.openxmlformats.org/officeDocument/2006/relationships/hyperlink" Target="https://www.chransa.sk/pracovne-odevy/panske-nohavice-na-traky-cxs-luxy-robin-16" TargetMode="External"/><Relationship Id="rId14" Type="http://schemas.openxmlformats.org/officeDocument/2006/relationships/hyperlink" Target="https://rempo.sk/odevy-reflexne-odevy-reflexne-nohavice/portwest-s598-hi-vis-reflexne-zimne-nohavice-oranzova-2xl-wb028050/?_gl=1*ls37ry*_up*MQ..&amp;gclid=EAIaIQobChMI-uPvyYKhhwMVvZeDBx1vcgnQEAQYCCABEgLp6_D_BwE" TargetMode="External"/><Relationship Id="rId22" Type="http://schemas.openxmlformats.org/officeDocument/2006/relationships/hyperlink" Target="https://rempo.sk/odevy-termopradlo-termo-spodky/portwest-b171-dynamic-air-baselayer-termo-leginy-seda-s-wb022314/" TargetMode="External"/><Relationship Id="rId27" Type="http://schemas.openxmlformats.org/officeDocument/2006/relationships/hyperlink" Target="https://www.lubica.sk/canis-cxs-uterak-frote-70-x-140-cm-p10463?variation=118971" TargetMode="External"/><Relationship Id="rId30" Type="http://schemas.openxmlformats.org/officeDocument/2006/relationships/hyperlink" Target="https://www.cerva.com/sk/sk/beaver-vesta-cierna/p/03030024?cl=60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ubica.sk/cerva-nyroca-maxim-dots-pracovne-rukavice-p9369?variation=104845&amp;gad_source=1&amp;gad_campaignid=20353856837&amp;gclid=EAIaIQobChMIkoHQ_O2wlAMVRJiDBx0d4iAlEAQYBiABEgLJcPD_BwE" TargetMode="External"/><Relationship Id="rId13" Type="http://schemas.openxmlformats.org/officeDocument/2006/relationships/hyperlink" Target="https://www.cerva.com/sk/sk/starling-rukavice-pre-domacnost/p/01110001" TargetMode="External"/><Relationship Id="rId18" Type="http://schemas.openxmlformats.org/officeDocument/2006/relationships/hyperlink" Target="https://rempo.sk/rukavice-textilne-rukavice-nylonove-rukavice/cerva-gannet-pracovne-rukavice-12-parov-biela-9-l-wb068362/?utm_source=google&amp;utm_medium=cpc&amp;utm_campaign=21258105045&amp;gad_source=1&amp;gad_campaignid=21258105045&amp;gclid=EAIaIQobChMI05aI1qGxlAMVXoODBx3XSwRhEAQYBiABEgKV9fD_BwE" TargetMode="External"/><Relationship Id="rId3" Type="http://schemas.openxmlformats.org/officeDocument/2006/relationships/hyperlink" Target="https://www.ansell.com/cz/cs/products/edge-48-140-esd" TargetMode="External"/><Relationship Id="rId21" Type="http://schemas.openxmlformats.org/officeDocument/2006/relationships/hyperlink" Target="https://www.lubica.sk/atg-42-848-maxiflex-endurance-ad-apt-pracovne-rukavice-p3075?variation=18499&amp;utm_source=dognet&amp;utm_medium=affiliate&amp;utm_campaign=623c534a1c304&amp;visitorId=oEqMmW4IjEVpGTVsEeWDxrKLMYIeN2d2" TargetMode="External"/><Relationship Id="rId7" Type="http://schemas.openxmlformats.org/officeDocument/2006/relationships/hyperlink" Target="https://eshop.dexis.sk/oopp_c150186416428511/pracovne-rukavice_c150186416428512/chemicky-odolne_c150186416428527/rukavice-chemicke-opsial-first-pvc-40cm-cervene-new_p391418" TargetMode="External"/><Relationship Id="rId12" Type="http://schemas.openxmlformats.org/officeDocument/2006/relationships/hyperlink" Target="https://vaw.flox.sk/p/959/zvaracske-rukavice-pro-mig-model-2" TargetMode="External"/><Relationship Id="rId17" Type="http://schemas.openxmlformats.org/officeDocument/2006/relationships/hyperlink" Target="https://www.cerva.com/sk/sk/thrush-rukavice-kombinovane/p/01010099" TargetMode="External"/><Relationship Id="rId2" Type="http://schemas.openxmlformats.org/officeDocument/2006/relationships/hyperlink" Target="https://www.canis.sk/pracovni-rukavice_c455356727690507/specialne_c455356727690514/rukavice-cxs-amet-antivibracna-vel.-10_p23957" TargetMode="External"/><Relationship Id="rId16" Type="http://schemas.openxmlformats.org/officeDocument/2006/relationships/hyperlink" Target="https://eshop.dexis.sk/oopp_c150186416428511/pracovne-rukavice_c150186416428512/jemne-mechanicke-prace_c150186416428529/rukavice-nitrilove-swift_p94230" TargetMode="External"/><Relationship Id="rId20" Type="http://schemas.openxmlformats.org/officeDocument/2006/relationships/hyperlink" Target="https://www.cerva.com/sk/sk/snipe-rukavice-celokozene/p/01020009" TargetMode="External"/><Relationship Id="rId1" Type="http://schemas.openxmlformats.org/officeDocument/2006/relationships/hyperlink" Target="https://www.cerva.com/sk/sk/elsec-5-class0-dielektr.-rukavice-1-kv/p/01170002" TargetMode="External"/><Relationship Id="rId6" Type="http://schemas.openxmlformats.org/officeDocument/2006/relationships/hyperlink" Target="https://www.cerva.com/cz/cs/elsec-10-class1-dielektr.-rukavice-7-5kv/p/01170003" TargetMode="External"/><Relationship Id="rId11" Type="http://schemas.openxmlformats.org/officeDocument/2006/relationships/hyperlink" Target="https://pracovneodevyzigo.sk/pracovne-rukavice/jednorazove_rukavice-13551/nitril-13690/jednorazove_rukavice_stern_black_nitrilove_nepudrovane-96800-detail?_gl=1*1fu42ti*_up*MQ..*_ga*MTMxNjc3Mjk1OS4xNzc4NDkxOTM4*_ga_W0GTEPQS37*czE3Nzg0OTE5MzckbzEkZzAkdDE3Nzg0OTE5MzckajYwJGwwJGgw" TargetMode="External"/><Relationship Id="rId5" Type="http://schemas.openxmlformats.org/officeDocument/2006/relationships/hyperlink" Target="https://www.cerva.com/sk/sk/corax-rukavice-kombinovane/p/01010033" TargetMode="External"/><Relationship Id="rId15" Type="http://schemas.openxmlformats.org/officeDocument/2006/relationships/hyperlink" Target="https://www.lubica.sk/cerva-pelican-pracovne-rukavice-p9331?variation=104661&amp;gad_source=1&amp;gad_campaignid=22259259524&amp;gclid=EAIaIQobChMI8sG0gZ-xlAMV66-DBx11qSlOEAQYAyABEgJd3PD_BwE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https://eshop.dexis.sk/oopp_c150186416428511/pracovne-rukavice_c150186416428512/jednorazove_c456885736047691/rukavice-nitrilove-grippaz-gant-cierne-25par-bal._p326021" TargetMode="External"/><Relationship Id="rId19" Type="http://schemas.openxmlformats.org/officeDocument/2006/relationships/hyperlink" Target="https://pracovneodevyzigo.sk/pracovne-rukavice/zateplene_rukavice-13557/pracovne_rukavice_atra_winter-83903-detail?srsltid=AfmBOoqLNM5NSIEwdszHaiFvLOHzKMLbMiV8WtCin5M_mZolnNsOW9Zv" TargetMode="External"/><Relationship Id="rId4" Type="http://schemas.openxmlformats.org/officeDocument/2006/relationships/hyperlink" Target="https://www.lubica.sk/cerva-bunting-black-pracovne-rukavice-p9359?gad_source=1&amp;gad_campaignid=17437259418&amp;gclid=EAIaIQobChMI6sqLyeqwlAMVbZGDBx1TIyNmEAAYASAAEgLtzPD_BwE" TargetMode="External"/><Relationship Id="rId9" Type="http://schemas.openxmlformats.org/officeDocument/2006/relationships/hyperlink" Target="https://www.bormis.sk/povrstvene-pvc/rukavice-jacdaw/" TargetMode="External"/><Relationship Id="rId14" Type="http://schemas.openxmlformats.org/officeDocument/2006/relationships/hyperlink" Target="https://www.blichar.sk/p/pracovne-celokozene-rukavice-cerva-heron?utm_source=chatgpt.com" TargetMode="External"/><Relationship Id="rId22" Type="http://schemas.openxmlformats.org/officeDocument/2006/relationships/hyperlink" Target="https://www.bezpotlace.sk/produkt/unisex-zimne-rukavice?srsltid=AfmBOopluW1SZVU2Z2mJEYKP8j7nUpDw_svVfdXNtVy7KL6oJHY9I_n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EA4EB-B811-4799-B078-0A4D3B087552}">
  <sheetPr>
    <pageSetUpPr fitToPage="1"/>
  </sheetPr>
  <dimension ref="A2:L42"/>
  <sheetViews>
    <sheetView tabSelected="1" workbookViewId="0">
      <selection activeCell="K39" sqref="K39"/>
    </sheetView>
  </sheetViews>
  <sheetFormatPr defaultRowHeight="15" x14ac:dyDescent="0.25"/>
  <cols>
    <col min="1" max="1" width="4.140625" style="5" bestFit="1" customWidth="1"/>
    <col min="2" max="2" width="9.28515625" style="5" customWidth="1"/>
    <col min="3" max="3" width="40" style="6" bestFit="1" customWidth="1"/>
    <col min="4" max="4" width="10.28515625" style="5" customWidth="1"/>
    <col min="5" max="5" width="4.140625" style="5" bestFit="1" customWidth="1"/>
    <col min="6" max="6" width="13.7109375" style="5" customWidth="1"/>
    <col min="7" max="7" width="15.7109375" style="5" bestFit="1" customWidth="1"/>
    <col min="8" max="8" width="16.28515625" style="5" bestFit="1" customWidth="1"/>
    <col min="9" max="9" width="55.42578125" style="7" bestFit="1" customWidth="1"/>
    <col min="10" max="10" width="10.28515625" style="61" customWidth="1"/>
    <col min="11" max="11" width="21.28515625" customWidth="1"/>
  </cols>
  <sheetData>
    <row r="2" spans="1:12" x14ac:dyDescent="0.25">
      <c r="A2" s="62" t="s">
        <v>262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76.5" x14ac:dyDescent="0.25">
      <c r="A3" s="3" t="s">
        <v>62</v>
      </c>
      <c r="B3" s="3" t="s">
        <v>63</v>
      </c>
      <c r="C3" s="3" t="s">
        <v>86</v>
      </c>
      <c r="D3" s="2" t="s">
        <v>64</v>
      </c>
      <c r="E3" s="4" t="s">
        <v>87</v>
      </c>
      <c r="F3" s="4" t="s">
        <v>290</v>
      </c>
      <c r="G3" s="13" t="s">
        <v>84</v>
      </c>
      <c r="H3" s="13" t="s">
        <v>85</v>
      </c>
      <c r="I3" s="2" t="s">
        <v>83</v>
      </c>
      <c r="J3" s="59" t="s">
        <v>90</v>
      </c>
      <c r="K3" s="34" t="s">
        <v>289</v>
      </c>
    </row>
    <row r="4" spans="1:12" ht="44.25" customHeight="1" x14ac:dyDescent="0.25">
      <c r="A4" s="8">
        <v>1</v>
      </c>
      <c r="B4" s="8">
        <v>71210002</v>
      </c>
      <c r="C4" s="9" t="s">
        <v>61</v>
      </c>
      <c r="D4" s="8">
        <v>200</v>
      </c>
      <c r="E4" s="8" t="s">
        <v>89</v>
      </c>
      <c r="F4" s="42" t="s">
        <v>291</v>
      </c>
      <c r="G4" s="10">
        <v>0</v>
      </c>
      <c r="H4" s="40">
        <f>D4*G4</f>
        <v>0</v>
      </c>
      <c r="I4" s="12" t="s">
        <v>88</v>
      </c>
      <c r="J4" s="38" t="s">
        <v>91</v>
      </c>
      <c r="K4" s="37" t="s">
        <v>288</v>
      </c>
    </row>
    <row r="5" spans="1:12" ht="30" customHeight="1" x14ac:dyDescent="0.25">
      <c r="A5" s="8">
        <v>2</v>
      </c>
      <c r="B5" s="8">
        <v>71256008</v>
      </c>
      <c r="C5" s="9" t="s">
        <v>30</v>
      </c>
      <c r="D5" s="8">
        <v>200</v>
      </c>
      <c r="E5" s="8" t="s">
        <v>89</v>
      </c>
      <c r="F5" s="8" t="s">
        <v>292</v>
      </c>
      <c r="G5" s="10">
        <v>0</v>
      </c>
      <c r="H5" s="40">
        <f>D5*G5</f>
        <v>0</v>
      </c>
      <c r="I5" s="12" t="s">
        <v>123</v>
      </c>
      <c r="J5" s="60" t="s">
        <v>92</v>
      </c>
      <c r="K5" s="37" t="s">
        <v>288</v>
      </c>
    </row>
    <row r="6" spans="1:12" ht="45.75" customHeight="1" x14ac:dyDescent="0.25">
      <c r="A6" s="8">
        <v>3</v>
      </c>
      <c r="B6" s="8">
        <v>71204008</v>
      </c>
      <c r="C6" s="9" t="s">
        <v>268</v>
      </c>
      <c r="D6" s="8">
        <v>450</v>
      </c>
      <c r="E6" s="8" t="s">
        <v>89</v>
      </c>
      <c r="F6" s="8" t="s">
        <v>292</v>
      </c>
      <c r="G6" s="10">
        <v>0</v>
      </c>
      <c r="H6" s="40">
        <f t="shared" ref="H6:H35" si="0">D6*G6</f>
        <v>0</v>
      </c>
      <c r="I6" s="12" t="s">
        <v>269</v>
      </c>
      <c r="J6" s="38" t="s">
        <v>267</v>
      </c>
      <c r="K6" s="37" t="s">
        <v>288</v>
      </c>
    </row>
    <row r="7" spans="1:12" ht="32.25" customHeight="1" x14ac:dyDescent="0.25">
      <c r="A7" s="8">
        <v>4</v>
      </c>
      <c r="B7" s="5">
        <v>71204005</v>
      </c>
      <c r="C7" s="9" t="s">
        <v>43</v>
      </c>
      <c r="D7" s="8">
        <v>750</v>
      </c>
      <c r="E7" s="8" t="s">
        <v>89</v>
      </c>
      <c r="F7" s="8" t="s">
        <v>292</v>
      </c>
      <c r="G7" s="10">
        <v>0</v>
      </c>
      <c r="H7" s="40">
        <f t="shared" si="0"/>
        <v>0</v>
      </c>
      <c r="I7" s="12" t="s">
        <v>96</v>
      </c>
      <c r="J7" s="38" t="s">
        <v>95</v>
      </c>
      <c r="K7" s="37" t="s">
        <v>288</v>
      </c>
    </row>
    <row r="8" spans="1:12" ht="63" customHeight="1" x14ac:dyDescent="0.25">
      <c r="A8" s="8">
        <v>5</v>
      </c>
      <c r="B8" s="8">
        <v>71204009</v>
      </c>
      <c r="C8" s="9" t="s">
        <v>20</v>
      </c>
      <c r="D8" s="8">
        <v>313</v>
      </c>
      <c r="E8" s="8" t="s">
        <v>89</v>
      </c>
      <c r="F8" s="8" t="s">
        <v>292</v>
      </c>
      <c r="G8" s="10">
        <v>0</v>
      </c>
      <c r="H8" s="40">
        <f t="shared" si="0"/>
        <v>0</v>
      </c>
      <c r="I8" s="12" t="s">
        <v>94</v>
      </c>
      <c r="J8" s="38" t="s">
        <v>93</v>
      </c>
      <c r="K8" s="37" t="s">
        <v>288</v>
      </c>
    </row>
    <row r="9" spans="1:12" ht="60.75" customHeight="1" x14ac:dyDescent="0.25">
      <c r="A9" s="8">
        <v>6</v>
      </c>
      <c r="B9" s="8">
        <v>71257106</v>
      </c>
      <c r="C9" s="58" t="s">
        <v>74</v>
      </c>
      <c r="D9" s="28">
        <v>25</v>
      </c>
      <c r="E9" s="28" t="s">
        <v>97</v>
      </c>
      <c r="F9" s="28"/>
      <c r="G9" s="10">
        <v>0</v>
      </c>
      <c r="H9" s="40">
        <f t="shared" si="0"/>
        <v>0</v>
      </c>
      <c r="I9" s="12" t="s">
        <v>294</v>
      </c>
      <c r="J9" s="38" t="s">
        <v>100</v>
      </c>
      <c r="K9" s="37" t="s">
        <v>288</v>
      </c>
    </row>
    <row r="10" spans="1:12" ht="60" customHeight="1" x14ac:dyDescent="0.25">
      <c r="A10" s="8">
        <v>7</v>
      </c>
      <c r="B10" s="8">
        <v>71257108</v>
      </c>
      <c r="C10" s="58" t="s">
        <v>102</v>
      </c>
      <c r="D10" s="28">
        <v>20</v>
      </c>
      <c r="E10" s="28" t="s">
        <v>97</v>
      </c>
      <c r="F10" s="28"/>
      <c r="G10" s="10">
        <v>0</v>
      </c>
      <c r="H10" s="40">
        <f t="shared" si="0"/>
        <v>0</v>
      </c>
      <c r="I10" s="12" t="s">
        <v>293</v>
      </c>
      <c r="J10" s="38" t="s">
        <v>101</v>
      </c>
      <c r="K10" s="37" t="s">
        <v>288</v>
      </c>
      <c r="L10" s="43"/>
    </row>
    <row r="11" spans="1:12" ht="45" customHeight="1" x14ac:dyDescent="0.25">
      <c r="A11" s="8">
        <v>8</v>
      </c>
      <c r="B11" s="8">
        <v>71257103</v>
      </c>
      <c r="C11" s="58" t="s">
        <v>295</v>
      </c>
      <c r="D11" s="28">
        <v>64</v>
      </c>
      <c r="E11" s="28" t="s">
        <v>97</v>
      </c>
      <c r="F11" s="28"/>
      <c r="G11" s="10">
        <v>0</v>
      </c>
      <c r="H11" s="40">
        <f t="shared" si="0"/>
        <v>0</v>
      </c>
      <c r="I11" s="12" t="s">
        <v>296</v>
      </c>
      <c r="J11" s="38" t="s">
        <v>103</v>
      </c>
      <c r="K11" s="37" t="s">
        <v>288</v>
      </c>
      <c r="L11" s="43"/>
    </row>
    <row r="12" spans="1:12" ht="51" customHeight="1" x14ac:dyDescent="0.25">
      <c r="A12" s="8">
        <v>9</v>
      </c>
      <c r="B12" s="8">
        <v>71257104</v>
      </c>
      <c r="C12" s="58" t="s">
        <v>297</v>
      </c>
      <c r="D12" s="28">
        <v>30</v>
      </c>
      <c r="E12" s="28" t="s">
        <v>97</v>
      </c>
      <c r="F12" s="28"/>
      <c r="G12" s="10">
        <v>0</v>
      </c>
      <c r="H12" s="40">
        <f t="shared" si="0"/>
        <v>0</v>
      </c>
      <c r="I12" s="12" t="s">
        <v>298</v>
      </c>
      <c r="J12" s="38" t="s">
        <v>104</v>
      </c>
      <c r="K12" s="37" t="s">
        <v>288</v>
      </c>
      <c r="L12" s="43"/>
    </row>
    <row r="13" spans="1:12" ht="31.5" customHeight="1" x14ac:dyDescent="0.25">
      <c r="A13" s="8">
        <v>10</v>
      </c>
      <c r="B13" s="8">
        <v>71256014</v>
      </c>
      <c r="C13" s="58" t="s">
        <v>32</v>
      </c>
      <c r="D13" s="28">
        <v>20</v>
      </c>
      <c r="E13" s="28" t="s">
        <v>89</v>
      </c>
      <c r="F13" s="28" t="s">
        <v>299</v>
      </c>
      <c r="G13" s="10">
        <v>0</v>
      </c>
      <c r="H13" s="40">
        <f t="shared" si="0"/>
        <v>0</v>
      </c>
      <c r="I13" s="12" t="s">
        <v>350</v>
      </c>
      <c r="J13" s="38" t="s">
        <v>105</v>
      </c>
      <c r="K13" s="37" t="s">
        <v>288</v>
      </c>
    </row>
    <row r="14" spans="1:12" ht="45.75" customHeight="1" x14ac:dyDescent="0.25">
      <c r="A14" s="8">
        <v>11</v>
      </c>
      <c r="B14" s="8">
        <v>71253002</v>
      </c>
      <c r="C14" s="58" t="s">
        <v>23</v>
      </c>
      <c r="D14" s="28">
        <v>50</v>
      </c>
      <c r="E14" s="28" t="s">
        <v>98</v>
      </c>
      <c r="F14" s="28" t="s">
        <v>292</v>
      </c>
      <c r="G14" s="10">
        <v>0</v>
      </c>
      <c r="H14" s="40">
        <f t="shared" si="0"/>
        <v>0</v>
      </c>
      <c r="I14" s="12" t="s">
        <v>122</v>
      </c>
      <c r="J14" s="38" t="s">
        <v>106</v>
      </c>
      <c r="K14" s="37" t="s">
        <v>288</v>
      </c>
      <c r="L14" s="43"/>
    </row>
    <row r="15" spans="1:12" ht="44.25" customHeight="1" x14ac:dyDescent="0.25">
      <c r="A15" s="8">
        <v>12</v>
      </c>
      <c r="B15" s="8">
        <v>71257200</v>
      </c>
      <c r="C15" s="58" t="s">
        <v>36</v>
      </c>
      <c r="D15" s="28">
        <v>80</v>
      </c>
      <c r="E15" s="28" t="s">
        <v>89</v>
      </c>
      <c r="F15" s="28" t="s">
        <v>292</v>
      </c>
      <c r="G15" s="10">
        <v>0</v>
      </c>
      <c r="H15" s="40">
        <f t="shared" si="0"/>
        <v>0</v>
      </c>
      <c r="I15" s="12" t="s">
        <v>108</v>
      </c>
      <c r="J15" s="38" t="s">
        <v>107</v>
      </c>
      <c r="K15" s="37" t="s">
        <v>288</v>
      </c>
    </row>
    <row r="16" spans="1:12" ht="33.75" customHeight="1" x14ac:dyDescent="0.25">
      <c r="A16" s="8">
        <v>13</v>
      </c>
      <c r="B16" s="8">
        <v>71257110</v>
      </c>
      <c r="C16" s="58" t="s">
        <v>34</v>
      </c>
      <c r="D16" s="28">
        <v>150</v>
      </c>
      <c r="E16" s="28" t="s">
        <v>98</v>
      </c>
      <c r="F16" s="28" t="s">
        <v>292</v>
      </c>
      <c r="G16" s="10">
        <v>0</v>
      </c>
      <c r="H16" s="40">
        <f t="shared" si="0"/>
        <v>0</v>
      </c>
      <c r="I16" s="12" t="s">
        <v>121</v>
      </c>
      <c r="J16" s="38" t="s">
        <v>109</v>
      </c>
      <c r="K16" s="37" t="s">
        <v>288</v>
      </c>
      <c r="L16" s="43"/>
    </row>
    <row r="17" spans="1:11" ht="45.75" customHeight="1" x14ac:dyDescent="0.25">
      <c r="A17" s="8">
        <v>14</v>
      </c>
      <c r="B17" s="8">
        <v>71256003</v>
      </c>
      <c r="C17" s="9" t="s">
        <v>29</v>
      </c>
      <c r="D17" s="8">
        <v>60</v>
      </c>
      <c r="E17" s="8" t="s">
        <v>89</v>
      </c>
      <c r="F17" s="8" t="s">
        <v>292</v>
      </c>
      <c r="G17" s="10">
        <v>0</v>
      </c>
      <c r="H17" s="40">
        <f t="shared" si="0"/>
        <v>0</v>
      </c>
      <c r="I17" s="12" t="s">
        <v>120</v>
      </c>
      <c r="J17" s="38" t="s">
        <v>110</v>
      </c>
      <c r="K17" s="37" t="s">
        <v>288</v>
      </c>
    </row>
    <row r="18" spans="1:11" ht="49.5" customHeight="1" x14ac:dyDescent="0.25">
      <c r="A18" s="8">
        <v>15</v>
      </c>
      <c r="B18" s="8">
        <v>71210106</v>
      </c>
      <c r="C18" s="9" t="s">
        <v>22</v>
      </c>
      <c r="D18" s="8">
        <v>12</v>
      </c>
      <c r="E18" s="8" t="s">
        <v>89</v>
      </c>
      <c r="F18" s="8" t="s">
        <v>301</v>
      </c>
      <c r="G18" s="10">
        <v>0</v>
      </c>
      <c r="H18" s="40">
        <f t="shared" si="0"/>
        <v>0</v>
      </c>
      <c r="I18" s="12" t="s">
        <v>300</v>
      </c>
      <c r="J18" s="38" t="s">
        <v>111</v>
      </c>
      <c r="K18" s="37" t="s">
        <v>288</v>
      </c>
    </row>
    <row r="19" spans="1:11" ht="75" customHeight="1" x14ac:dyDescent="0.25">
      <c r="A19" s="8">
        <v>16</v>
      </c>
      <c r="B19" s="8">
        <v>71257121</v>
      </c>
      <c r="C19" s="9" t="s">
        <v>35</v>
      </c>
      <c r="D19" s="8">
        <v>1010</v>
      </c>
      <c r="E19" s="8" t="s">
        <v>89</v>
      </c>
      <c r="F19" s="8" t="s">
        <v>292</v>
      </c>
      <c r="G19" s="10">
        <v>0</v>
      </c>
      <c r="H19" s="40">
        <f>D19*G19</f>
        <v>0</v>
      </c>
      <c r="I19" s="12" t="s">
        <v>113</v>
      </c>
      <c r="J19" s="38" t="s">
        <v>112</v>
      </c>
      <c r="K19" s="37" t="s">
        <v>288</v>
      </c>
    </row>
    <row r="20" spans="1:11" ht="51" customHeight="1" x14ac:dyDescent="0.25">
      <c r="A20" s="8">
        <v>17</v>
      </c>
      <c r="B20" s="8">
        <v>71255001</v>
      </c>
      <c r="C20" s="9" t="s">
        <v>26</v>
      </c>
      <c r="D20" s="8">
        <v>40</v>
      </c>
      <c r="E20" s="8" t="s">
        <v>89</v>
      </c>
      <c r="F20" s="8" t="s">
        <v>292</v>
      </c>
      <c r="G20" s="10">
        <v>0</v>
      </c>
      <c r="H20" s="40">
        <f t="shared" si="0"/>
        <v>0</v>
      </c>
      <c r="I20" s="12" t="s">
        <v>115</v>
      </c>
      <c r="J20" s="38" t="s">
        <v>114</v>
      </c>
      <c r="K20" s="37" t="s">
        <v>288</v>
      </c>
    </row>
    <row r="21" spans="1:11" ht="62.25" customHeight="1" x14ac:dyDescent="0.25">
      <c r="A21" s="8">
        <v>18</v>
      </c>
      <c r="B21" s="8">
        <v>71255003</v>
      </c>
      <c r="C21" s="9" t="s">
        <v>68</v>
      </c>
      <c r="D21" s="8">
        <v>30</v>
      </c>
      <c r="E21" s="8" t="s">
        <v>89</v>
      </c>
      <c r="F21" s="8" t="s">
        <v>292</v>
      </c>
      <c r="G21" s="10">
        <v>0</v>
      </c>
      <c r="H21" s="40">
        <f t="shared" si="0"/>
        <v>0</v>
      </c>
      <c r="I21" s="12" t="s">
        <v>119</v>
      </c>
      <c r="J21" s="38" t="s">
        <v>116</v>
      </c>
      <c r="K21" s="37" t="s">
        <v>288</v>
      </c>
    </row>
    <row r="22" spans="1:11" ht="60" customHeight="1" x14ac:dyDescent="0.25">
      <c r="A22" s="8">
        <v>19</v>
      </c>
      <c r="B22" s="8">
        <v>71255030</v>
      </c>
      <c r="C22" s="9" t="s">
        <v>27</v>
      </c>
      <c r="D22" s="8">
        <v>140</v>
      </c>
      <c r="E22" s="8" t="s">
        <v>89</v>
      </c>
      <c r="F22" s="8" t="s">
        <v>292</v>
      </c>
      <c r="G22" s="10">
        <v>0</v>
      </c>
      <c r="H22" s="40">
        <f t="shared" si="0"/>
        <v>0</v>
      </c>
      <c r="I22" s="14" t="s">
        <v>118</v>
      </c>
      <c r="J22" s="38" t="s">
        <v>117</v>
      </c>
      <c r="K22" s="37" t="s">
        <v>288</v>
      </c>
    </row>
    <row r="23" spans="1:11" ht="61.5" customHeight="1" x14ac:dyDescent="0.25">
      <c r="A23" s="8">
        <v>20</v>
      </c>
      <c r="B23" s="8">
        <v>71257003</v>
      </c>
      <c r="C23" s="9" t="s">
        <v>33</v>
      </c>
      <c r="D23" s="8">
        <v>71</v>
      </c>
      <c r="E23" s="8" t="s">
        <v>89</v>
      </c>
      <c r="F23" s="8" t="s">
        <v>351</v>
      </c>
      <c r="G23" s="10">
        <v>0</v>
      </c>
      <c r="H23" s="40">
        <f t="shared" si="0"/>
        <v>0</v>
      </c>
      <c r="I23" s="12" t="s">
        <v>126</v>
      </c>
      <c r="J23" s="38" t="s">
        <v>127</v>
      </c>
      <c r="K23" s="37" t="s">
        <v>288</v>
      </c>
    </row>
    <row r="24" spans="1:11" ht="72.75" customHeight="1" x14ac:dyDescent="0.25">
      <c r="A24" s="8">
        <v>21</v>
      </c>
      <c r="B24" s="8">
        <v>71256009</v>
      </c>
      <c r="C24" s="9" t="s">
        <v>31</v>
      </c>
      <c r="D24" s="8">
        <v>60</v>
      </c>
      <c r="E24" s="8" t="s">
        <v>89</v>
      </c>
      <c r="F24" s="8" t="s">
        <v>292</v>
      </c>
      <c r="G24" s="10">
        <v>0</v>
      </c>
      <c r="H24" s="40">
        <f t="shared" si="0"/>
        <v>0</v>
      </c>
      <c r="I24" s="12" t="s">
        <v>131</v>
      </c>
      <c r="J24" s="38" t="s">
        <v>130</v>
      </c>
      <c r="K24" s="37" t="s">
        <v>288</v>
      </c>
    </row>
    <row r="25" spans="1:11" ht="66" customHeight="1" x14ac:dyDescent="0.25">
      <c r="A25" s="8">
        <v>22</v>
      </c>
      <c r="B25" s="8">
        <v>71256114</v>
      </c>
      <c r="C25" s="9" t="s">
        <v>132</v>
      </c>
      <c r="D25" s="8">
        <v>200</v>
      </c>
      <c r="E25" s="8" t="s">
        <v>89</v>
      </c>
      <c r="F25" s="44" t="s">
        <v>302</v>
      </c>
      <c r="G25" s="10">
        <v>0</v>
      </c>
      <c r="H25" s="40">
        <f t="shared" si="0"/>
        <v>0</v>
      </c>
      <c r="I25" s="12" t="s">
        <v>129</v>
      </c>
      <c r="J25" s="38" t="s">
        <v>128</v>
      </c>
      <c r="K25" s="37" t="s">
        <v>288</v>
      </c>
    </row>
    <row r="26" spans="1:11" ht="35.25" customHeight="1" x14ac:dyDescent="0.25">
      <c r="A26" s="8">
        <v>23</v>
      </c>
      <c r="B26" s="8">
        <v>71257014</v>
      </c>
      <c r="C26" s="9" t="s">
        <v>78</v>
      </c>
      <c r="D26" s="8">
        <v>10000</v>
      </c>
      <c r="E26" s="8" t="s">
        <v>89</v>
      </c>
      <c r="F26" s="8" t="s">
        <v>292</v>
      </c>
      <c r="G26" s="10">
        <v>0</v>
      </c>
      <c r="H26" s="40">
        <f t="shared" si="0"/>
        <v>0</v>
      </c>
      <c r="I26" s="12" t="s">
        <v>135</v>
      </c>
      <c r="J26" s="38" t="s">
        <v>134</v>
      </c>
      <c r="K26" s="37" t="s">
        <v>288</v>
      </c>
    </row>
    <row r="27" spans="1:11" ht="108" customHeight="1" x14ac:dyDescent="0.25">
      <c r="A27" s="8">
        <v>24</v>
      </c>
      <c r="B27" s="8">
        <v>71260005</v>
      </c>
      <c r="C27" s="9" t="s">
        <v>38</v>
      </c>
      <c r="D27" s="8">
        <v>42</v>
      </c>
      <c r="E27" s="8" t="s">
        <v>99</v>
      </c>
      <c r="F27" s="8" t="s">
        <v>292</v>
      </c>
      <c r="G27" s="10">
        <v>0</v>
      </c>
      <c r="H27" s="40">
        <f t="shared" si="0"/>
        <v>0</v>
      </c>
      <c r="I27" s="7" t="s">
        <v>358</v>
      </c>
      <c r="J27" s="38" t="s">
        <v>139</v>
      </c>
      <c r="K27" s="37" t="s">
        <v>288</v>
      </c>
    </row>
    <row r="28" spans="1:11" ht="31.5" customHeight="1" x14ac:dyDescent="0.25">
      <c r="A28" s="8">
        <v>25</v>
      </c>
      <c r="B28" s="8">
        <v>71256002</v>
      </c>
      <c r="C28" s="9" t="s">
        <v>72</v>
      </c>
      <c r="D28" s="8">
        <v>5</v>
      </c>
      <c r="E28" s="8" t="s">
        <v>89</v>
      </c>
      <c r="F28" s="8" t="s">
        <v>292</v>
      </c>
      <c r="G28" s="10">
        <v>0</v>
      </c>
      <c r="H28" s="40">
        <f t="shared" si="0"/>
        <v>0</v>
      </c>
      <c r="I28" s="12" t="s">
        <v>141</v>
      </c>
      <c r="J28" s="38" t="s">
        <v>140</v>
      </c>
      <c r="K28" s="37" t="s">
        <v>288</v>
      </c>
    </row>
    <row r="29" spans="1:11" ht="45.75" customHeight="1" x14ac:dyDescent="0.25">
      <c r="A29" s="8">
        <v>26</v>
      </c>
      <c r="B29" s="8">
        <v>71255100</v>
      </c>
      <c r="C29" s="9" t="s">
        <v>71</v>
      </c>
      <c r="D29" s="8">
        <v>20</v>
      </c>
      <c r="E29" s="8" t="s">
        <v>89</v>
      </c>
      <c r="F29" s="8" t="s">
        <v>303</v>
      </c>
      <c r="G29" s="10">
        <v>0</v>
      </c>
      <c r="H29" s="40">
        <f t="shared" si="0"/>
        <v>0</v>
      </c>
      <c r="I29" s="7" t="s">
        <v>143</v>
      </c>
      <c r="J29" s="38" t="s">
        <v>142</v>
      </c>
      <c r="K29" s="37" t="s">
        <v>288</v>
      </c>
    </row>
    <row r="30" spans="1:11" ht="47.25" customHeight="1" x14ac:dyDescent="0.25">
      <c r="A30" s="8">
        <v>27</v>
      </c>
      <c r="B30" s="8">
        <v>71255101</v>
      </c>
      <c r="C30" s="9" t="s">
        <v>28</v>
      </c>
      <c r="D30" s="8">
        <v>190</v>
      </c>
      <c r="E30" s="8" t="s">
        <v>89</v>
      </c>
      <c r="F30" s="8" t="s">
        <v>304</v>
      </c>
      <c r="G30" s="10">
        <v>0</v>
      </c>
      <c r="H30" s="40">
        <f t="shared" si="0"/>
        <v>0</v>
      </c>
      <c r="I30" s="12" t="s">
        <v>145</v>
      </c>
      <c r="J30" s="38" t="s">
        <v>144</v>
      </c>
      <c r="K30" s="37" t="s">
        <v>288</v>
      </c>
    </row>
    <row r="31" spans="1:11" ht="46.5" customHeight="1" x14ac:dyDescent="0.25">
      <c r="A31" s="8">
        <v>28</v>
      </c>
      <c r="B31" s="8">
        <v>71260025</v>
      </c>
      <c r="C31" s="9" t="s">
        <v>40</v>
      </c>
      <c r="D31" s="8">
        <v>310</v>
      </c>
      <c r="E31" s="8" t="s">
        <v>89</v>
      </c>
      <c r="F31" s="8" t="s">
        <v>292</v>
      </c>
      <c r="G31" s="10">
        <v>0</v>
      </c>
      <c r="H31" s="40">
        <f t="shared" si="0"/>
        <v>0</v>
      </c>
      <c r="I31" s="12" t="s">
        <v>147</v>
      </c>
      <c r="J31" s="38" t="s">
        <v>146</v>
      </c>
      <c r="K31" s="37" t="s">
        <v>288</v>
      </c>
    </row>
    <row r="32" spans="1:11" ht="44.25" customHeight="1" x14ac:dyDescent="0.25">
      <c r="A32" s="8">
        <v>29</v>
      </c>
      <c r="B32" s="8">
        <v>71260006</v>
      </c>
      <c r="C32" s="9" t="s">
        <v>136</v>
      </c>
      <c r="D32" s="8">
        <v>10</v>
      </c>
      <c r="E32" s="8" t="s">
        <v>89</v>
      </c>
      <c r="F32" s="8" t="s">
        <v>305</v>
      </c>
      <c r="G32" s="10">
        <v>0</v>
      </c>
      <c r="H32" s="40">
        <f t="shared" si="0"/>
        <v>0</v>
      </c>
      <c r="I32" s="12" t="s">
        <v>151</v>
      </c>
      <c r="J32" s="38" t="s">
        <v>148</v>
      </c>
      <c r="K32" s="37" t="s">
        <v>288</v>
      </c>
    </row>
    <row r="33" spans="1:11" ht="45.75" customHeight="1" x14ac:dyDescent="0.25">
      <c r="A33" s="8">
        <v>30</v>
      </c>
      <c r="B33" s="8">
        <v>71260007</v>
      </c>
      <c r="C33" s="9" t="s">
        <v>137</v>
      </c>
      <c r="D33" s="8">
        <v>10</v>
      </c>
      <c r="E33" s="8" t="s">
        <v>89</v>
      </c>
      <c r="F33" s="8" t="s">
        <v>301</v>
      </c>
      <c r="G33" s="10">
        <v>0</v>
      </c>
      <c r="H33" s="40">
        <f t="shared" si="0"/>
        <v>0</v>
      </c>
      <c r="I33" s="12" t="s">
        <v>306</v>
      </c>
      <c r="J33" s="38" t="s">
        <v>149</v>
      </c>
      <c r="K33" s="37" t="s">
        <v>288</v>
      </c>
    </row>
    <row r="34" spans="1:11" ht="48" customHeight="1" x14ac:dyDescent="0.25">
      <c r="A34" s="8">
        <v>31</v>
      </c>
      <c r="B34" s="8">
        <v>71260009</v>
      </c>
      <c r="C34" s="9" t="s">
        <v>138</v>
      </c>
      <c r="D34" s="8">
        <v>5</v>
      </c>
      <c r="E34" s="8" t="s">
        <v>89</v>
      </c>
      <c r="F34" s="8" t="s">
        <v>307</v>
      </c>
      <c r="G34" s="10">
        <v>0</v>
      </c>
      <c r="H34" s="40">
        <f t="shared" si="0"/>
        <v>0</v>
      </c>
      <c r="I34" s="12" t="s">
        <v>308</v>
      </c>
      <c r="J34" s="38" t="s">
        <v>150</v>
      </c>
      <c r="K34" s="37" t="s">
        <v>288</v>
      </c>
    </row>
    <row r="35" spans="1:11" ht="74.25" customHeight="1" x14ac:dyDescent="0.25">
      <c r="A35" s="8">
        <v>32</v>
      </c>
      <c r="B35" s="8">
        <v>21755167</v>
      </c>
      <c r="C35" s="9" t="s">
        <v>261</v>
      </c>
      <c r="D35" s="8">
        <v>2</v>
      </c>
      <c r="E35" s="8" t="s">
        <v>89</v>
      </c>
      <c r="F35" s="42" t="s">
        <v>363</v>
      </c>
      <c r="G35" s="10">
        <v>0</v>
      </c>
      <c r="H35" s="40">
        <f t="shared" si="0"/>
        <v>0</v>
      </c>
      <c r="I35" s="12" t="s">
        <v>362</v>
      </c>
      <c r="J35" s="38" t="s">
        <v>260</v>
      </c>
      <c r="K35" s="37" t="s">
        <v>288</v>
      </c>
    </row>
    <row r="36" spans="1:11" x14ac:dyDescent="0.25">
      <c r="H36" s="41">
        <f>SUM(H4:H35)</f>
        <v>0</v>
      </c>
    </row>
    <row r="42" spans="1:11" x14ac:dyDescent="0.25">
      <c r="A42" s="63" t="s">
        <v>284</v>
      </c>
      <c r="B42" s="64"/>
      <c r="C42" s="65"/>
      <c r="D42" s="63" t="s">
        <v>285</v>
      </c>
      <c r="E42" s="64"/>
      <c r="F42" s="64"/>
      <c r="G42" s="64"/>
      <c r="H42" s="65"/>
      <c r="I42" s="66" t="s">
        <v>286</v>
      </c>
      <c r="J42" s="67"/>
    </row>
  </sheetData>
  <mergeCells count="4">
    <mergeCell ref="A2:J2"/>
    <mergeCell ref="A42:C42"/>
    <mergeCell ref="D42:H42"/>
    <mergeCell ref="I42:J42"/>
  </mergeCells>
  <conditionalFormatting sqref="A42">
    <cfRule type="duplicateValues" dxfId="9" priority="1"/>
    <cfRule type="duplicateValues" dxfId="8" priority="2"/>
  </conditionalFormatting>
  <conditionalFormatting sqref="B16">
    <cfRule type="duplicateValues" dxfId="7" priority="3"/>
  </conditionalFormatting>
  <hyperlinks>
    <hyperlink ref="J4" r:id="rId1" xr:uid="{150D2361-9A61-4431-AEE2-02D37A8E6E4D}"/>
    <hyperlink ref="J5" r:id="rId2" xr:uid="{7763F3BA-449A-4F36-8B31-79591A6ECBB0}"/>
    <hyperlink ref="J8" r:id="rId3" xr:uid="{D4D5E047-4A58-40B7-84A4-866BE4EA990C}"/>
    <hyperlink ref="J7" r:id="rId4" xr:uid="{D00CD6B9-98E8-44ED-8E4C-C7EA50A6FA23}"/>
    <hyperlink ref="J9" r:id="rId5" xr:uid="{D591558F-5390-40B2-A6AC-6D100A36ED3F}"/>
    <hyperlink ref="J10" r:id="rId6" xr:uid="{FF29D386-9E2A-4704-868F-A24681636388}"/>
    <hyperlink ref="J11" r:id="rId7" xr:uid="{7857E6F8-0424-43EF-8972-7CB6DD9173D1}"/>
    <hyperlink ref="J12" r:id="rId8" xr:uid="{D6E5ED05-9963-47C9-81FE-4CCDF24AE38D}"/>
    <hyperlink ref="J13" r:id="rId9" xr:uid="{BF2B4ED2-E073-40C0-AF55-37FD311B3EBD}"/>
    <hyperlink ref="J14" r:id="rId10" xr:uid="{B3234A0C-4E5C-4BF0-8868-CACEC06BA8AE}"/>
    <hyperlink ref="J15" r:id="rId11" xr:uid="{45E68AB8-B29C-45FF-8B67-4EF8E2E83BC0}"/>
    <hyperlink ref="J16" r:id="rId12" xr:uid="{308E869E-4985-45AC-92A7-6883CDB8FCF6}"/>
    <hyperlink ref="J17" r:id="rId13" xr:uid="{BCA5C6EA-02D2-45CE-80A8-00864597A79F}"/>
    <hyperlink ref="J18" r:id="rId14" xr:uid="{9824CEE0-6757-41B4-BC9D-4E0530261EC3}"/>
    <hyperlink ref="J19" r:id="rId15" xr:uid="{926042DF-A588-4F15-93EA-D253E0230C6C}"/>
    <hyperlink ref="J20" r:id="rId16" xr:uid="{266A643B-E106-466C-8887-122230D2AD5B}"/>
    <hyperlink ref="J21" r:id="rId17" xr:uid="{AB0ECE83-35CE-4D91-8C28-89C30CFF4C60}"/>
    <hyperlink ref="J22" r:id="rId18" xr:uid="{DA9E698B-B6E0-43C8-99C7-0C3242DA2A18}"/>
    <hyperlink ref="J23" r:id="rId19" xr:uid="{AA337082-25C8-45DE-AEE2-915AD2A3CF9F}"/>
    <hyperlink ref="J24" r:id="rId20" xr:uid="{0CE4B155-97A6-46B9-AB9C-FBB69AECD025}"/>
    <hyperlink ref="J25" r:id="rId21" xr:uid="{8DDC1179-172F-4074-885F-B13500CC49B3}"/>
    <hyperlink ref="J26" r:id="rId22" xr:uid="{B942252D-A3B1-4A9B-93FC-A4D30B4A5E7E}"/>
    <hyperlink ref="J27" r:id="rId23" xr:uid="{E6DA1E83-1344-4104-8108-383F78038B1C}"/>
    <hyperlink ref="J28" r:id="rId24" xr:uid="{D2AC5003-AE32-4345-9D97-B6E284B637A6}"/>
    <hyperlink ref="J29" r:id="rId25" xr:uid="{D689A968-DCBE-461C-9AC7-9FDDB820E6C3}"/>
    <hyperlink ref="J30" r:id="rId26" xr:uid="{AC52524A-CED0-4B45-BA18-2206FE47BC6F}"/>
    <hyperlink ref="J31" r:id="rId27" xr:uid="{5EBEC99C-B160-4F09-A8E9-3729C6A63B1D}"/>
    <hyperlink ref="J32" r:id="rId28" xr:uid="{49BB037D-DFF5-496E-A5F5-FD09187E525F}"/>
    <hyperlink ref="J33" r:id="rId29" xr:uid="{A42C2F4D-61FF-46CA-B321-53443206E54B}"/>
    <hyperlink ref="J34" r:id="rId30" xr:uid="{870AB096-7C0E-4311-A147-81B37847F278}"/>
    <hyperlink ref="J6" r:id="rId31" xr:uid="{2CFDE70B-025C-4BA0-9F1D-C46BFC61C279}"/>
    <hyperlink ref="F25" r:id="rId32" display="https://rempo.sk/ochranne-pomocky-ochrana-hlavy-bezpecnostne-prilby/delta-plus-diamond-v-up-prilba-oranzova-53-64cm-wb066100/" xr:uid="{CD48CA3D-A5D1-4066-BFCA-F639BFE61697}"/>
    <hyperlink ref="J35" r:id="rId33" xr:uid="{E1C5DA95-FAB2-4DFC-A479-74F17C59A033}"/>
  </hyperlinks>
  <pageMargins left="0.7" right="0.7" top="0.75" bottom="0.75" header="0.3" footer="0.3"/>
  <pageSetup paperSize="9" scale="46" fitToHeight="0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5FAC-E084-4718-AFA4-C0EA1186D75F}">
  <sheetPr>
    <pageSetUpPr fitToPage="1"/>
  </sheetPr>
  <dimension ref="A2:L25"/>
  <sheetViews>
    <sheetView workbookViewId="0">
      <selection activeCell="C11" sqref="C11"/>
    </sheetView>
  </sheetViews>
  <sheetFormatPr defaultRowHeight="15" x14ac:dyDescent="0.25"/>
  <cols>
    <col min="1" max="1" width="4.140625" style="5" bestFit="1" customWidth="1"/>
    <col min="2" max="2" width="9" style="5" bestFit="1" customWidth="1"/>
    <col min="3" max="3" width="42.140625" style="6" bestFit="1" customWidth="1"/>
    <col min="4" max="4" width="10.85546875" style="5" bestFit="1" customWidth="1"/>
    <col min="5" max="5" width="4.140625" style="5" bestFit="1" customWidth="1"/>
    <col min="6" max="6" width="8.42578125" style="5" bestFit="1" customWidth="1"/>
    <col min="7" max="7" width="12.28515625" style="5" bestFit="1" customWidth="1"/>
    <col min="8" max="8" width="11.7109375" style="5" bestFit="1" customWidth="1"/>
    <col min="9" max="9" width="51.7109375" style="7" customWidth="1"/>
    <col min="10" max="10" width="9.5703125" style="30" bestFit="1" customWidth="1"/>
    <col min="11" max="11" width="25.140625" customWidth="1"/>
  </cols>
  <sheetData>
    <row r="2" spans="1:12" x14ac:dyDescent="0.25">
      <c r="A2" s="62" t="s">
        <v>263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63.75" x14ac:dyDescent="0.25">
      <c r="A3" s="3" t="s">
        <v>62</v>
      </c>
      <c r="B3" s="3" t="s">
        <v>63</v>
      </c>
      <c r="C3" s="3" t="s">
        <v>86</v>
      </c>
      <c r="D3" s="2" t="s">
        <v>64</v>
      </c>
      <c r="E3" s="4" t="s">
        <v>87</v>
      </c>
      <c r="F3" s="4" t="s">
        <v>290</v>
      </c>
      <c r="G3" s="1" t="s">
        <v>84</v>
      </c>
      <c r="H3" s="1" t="s">
        <v>85</v>
      </c>
      <c r="I3" s="2" t="s">
        <v>83</v>
      </c>
      <c r="J3" s="45" t="s">
        <v>287</v>
      </c>
      <c r="K3" s="34" t="s">
        <v>289</v>
      </c>
    </row>
    <row r="4" spans="1:12" ht="60" x14ac:dyDescent="0.25">
      <c r="A4" s="8">
        <v>1</v>
      </c>
      <c r="B4" s="8">
        <v>71206001</v>
      </c>
      <c r="C4" s="9" t="s">
        <v>44</v>
      </c>
      <c r="D4" s="8">
        <v>327</v>
      </c>
      <c r="E4" s="8" t="s">
        <v>98</v>
      </c>
      <c r="F4" s="8" t="s">
        <v>309</v>
      </c>
      <c r="G4" s="10">
        <v>0</v>
      </c>
      <c r="H4" s="11">
        <f>D4*G4</f>
        <v>0</v>
      </c>
      <c r="I4" s="12" t="s">
        <v>152</v>
      </c>
      <c r="J4" s="31" t="s">
        <v>153</v>
      </c>
      <c r="K4" s="37" t="s">
        <v>288</v>
      </c>
    </row>
    <row r="5" spans="1:12" ht="45" x14ac:dyDescent="0.25">
      <c r="A5" s="8">
        <v>2</v>
      </c>
      <c r="B5" s="8">
        <v>71205001</v>
      </c>
      <c r="C5" s="9" t="s">
        <v>70</v>
      </c>
      <c r="D5" s="8">
        <v>100</v>
      </c>
      <c r="E5" s="8" t="s">
        <v>98</v>
      </c>
      <c r="F5" s="8" t="s">
        <v>310</v>
      </c>
      <c r="G5" s="10">
        <v>0</v>
      </c>
      <c r="H5" s="11">
        <f>G5*D5</f>
        <v>0</v>
      </c>
      <c r="I5" s="12" t="s">
        <v>155</v>
      </c>
      <c r="J5" s="31" t="s">
        <v>154</v>
      </c>
      <c r="K5" s="37" t="s">
        <v>288</v>
      </c>
    </row>
    <row r="6" spans="1:12" ht="107.25" customHeight="1" x14ac:dyDescent="0.25">
      <c r="A6" s="8">
        <v>3</v>
      </c>
      <c r="B6" s="8">
        <v>71207003</v>
      </c>
      <c r="C6" s="9" t="s">
        <v>66</v>
      </c>
      <c r="D6" s="8">
        <v>71</v>
      </c>
      <c r="E6" s="8" t="s">
        <v>98</v>
      </c>
      <c r="F6" s="8" t="s">
        <v>311</v>
      </c>
      <c r="G6" s="10">
        <v>0</v>
      </c>
      <c r="H6" s="11">
        <f t="shared" ref="H6" si="0">D6*G6</f>
        <v>0</v>
      </c>
      <c r="I6" s="12" t="s">
        <v>157</v>
      </c>
      <c r="J6" s="31" t="s">
        <v>156</v>
      </c>
      <c r="K6" s="37" t="s">
        <v>288</v>
      </c>
    </row>
    <row r="7" spans="1:12" ht="30" x14ac:dyDescent="0.25">
      <c r="A7" s="8">
        <v>4</v>
      </c>
      <c r="B7" s="8">
        <v>71206031</v>
      </c>
      <c r="C7" s="9" t="s">
        <v>73</v>
      </c>
      <c r="D7" s="8">
        <v>2</v>
      </c>
      <c r="E7" s="8" t="s">
        <v>98</v>
      </c>
      <c r="F7" s="8" t="s">
        <v>312</v>
      </c>
      <c r="G7" s="10">
        <v>0</v>
      </c>
      <c r="H7" s="11">
        <f t="shared" ref="H7" si="1">G7*D7</f>
        <v>0</v>
      </c>
      <c r="I7" s="12" t="s">
        <v>159</v>
      </c>
      <c r="J7" s="31" t="s">
        <v>158</v>
      </c>
      <c r="K7" s="37" t="s">
        <v>288</v>
      </c>
    </row>
    <row r="8" spans="1:12" ht="33.75" x14ac:dyDescent="0.25">
      <c r="A8" s="8">
        <v>5</v>
      </c>
      <c r="B8" s="8">
        <v>71253001</v>
      </c>
      <c r="C8" s="9" t="s">
        <v>75</v>
      </c>
      <c r="D8" s="8">
        <v>50</v>
      </c>
      <c r="E8" s="28" t="s">
        <v>98</v>
      </c>
      <c r="F8" s="8" t="s">
        <v>292</v>
      </c>
      <c r="G8" s="10">
        <v>0</v>
      </c>
      <c r="H8" s="11">
        <f t="shared" ref="H8" si="2">D8*G8</f>
        <v>0</v>
      </c>
      <c r="I8" s="12" t="s">
        <v>161</v>
      </c>
      <c r="J8" s="31" t="s">
        <v>160</v>
      </c>
      <c r="K8" s="37" t="s">
        <v>288</v>
      </c>
      <c r="L8" s="43"/>
    </row>
    <row r="9" spans="1:12" ht="104.25" customHeight="1" x14ac:dyDescent="0.25">
      <c r="A9" s="8">
        <v>6</v>
      </c>
      <c r="B9" s="8">
        <v>71207001</v>
      </c>
      <c r="C9" s="9" t="s">
        <v>21</v>
      </c>
      <c r="D9" s="8">
        <v>496</v>
      </c>
      <c r="E9" s="8" t="s">
        <v>98</v>
      </c>
      <c r="F9" s="8" t="s">
        <v>313</v>
      </c>
      <c r="G9" s="10">
        <v>0</v>
      </c>
      <c r="H9" s="11">
        <f t="shared" ref="H9" si="3">G9*D9</f>
        <v>0</v>
      </c>
      <c r="I9" s="7" t="s">
        <v>276</v>
      </c>
      <c r="J9" s="31" t="s">
        <v>275</v>
      </c>
      <c r="K9" s="37" t="s">
        <v>288</v>
      </c>
    </row>
    <row r="10" spans="1:12" ht="75" x14ac:dyDescent="0.25">
      <c r="A10" s="8">
        <v>7</v>
      </c>
      <c r="B10" s="8">
        <v>71252100</v>
      </c>
      <c r="C10" s="9" t="s">
        <v>65</v>
      </c>
      <c r="D10" s="8">
        <v>1000</v>
      </c>
      <c r="E10" s="8" t="s">
        <v>98</v>
      </c>
      <c r="F10" s="8" t="s">
        <v>313</v>
      </c>
      <c r="G10" s="10">
        <v>0</v>
      </c>
      <c r="H10" s="11">
        <f t="shared" ref="H10" si="4">D10*G10</f>
        <v>0</v>
      </c>
      <c r="I10" s="12" t="s">
        <v>278</v>
      </c>
      <c r="J10" s="31" t="s">
        <v>277</v>
      </c>
      <c r="K10" s="37" t="s">
        <v>288</v>
      </c>
    </row>
    <row r="11" spans="1:12" ht="120" x14ac:dyDescent="0.25">
      <c r="A11" s="8">
        <v>8</v>
      </c>
      <c r="B11" s="8">
        <v>71207004</v>
      </c>
      <c r="C11" s="9" t="s">
        <v>51</v>
      </c>
      <c r="D11" s="8">
        <v>12</v>
      </c>
      <c r="E11" s="8" t="s">
        <v>98</v>
      </c>
      <c r="F11" s="8" t="s">
        <v>314</v>
      </c>
      <c r="G11" s="10">
        <v>0</v>
      </c>
      <c r="H11" s="11">
        <f t="shared" ref="H11" si="5">G11*D11</f>
        <v>0</v>
      </c>
      <c r="I11" s="12" t="s">
        <v>163</v>
      </c>
      <c r="J11" s="31" t="s">
        <v>162</v>
      </c>
      <c r="K11" s="37" t="s">
        <v>288</v>
      </c>
    </row>
    <row r="12" spans="1:12" ht="76.5" customHeight="1" x14ac:dyDescent="0.25">
      <c r="A12" s="8">
        <v>9</v>
      </c>
      <c r="B12" s="8">
        <v>71207103</v>
      </c>
      <c r="C12" s="9" t="s">
        <v>280</v>
      </c>
      <c r="D12" s="8">
        <v>780</v>
      </c>
      <c r="E12" s="8" t="s">
        <v>98</v>
      </c>
      <c r="F12" s="8" t="s">
        <v>309</v>
      </c>
      <c r="G12" s="10">
        <v>0</v>
      </c>
      <c r="H12" s="11">
        <f t="shared" ref="H12" si="6">D12*G12</f>
        <v>0</v>
      </c>
      <c r="I12" s="12" t="s">
        <v>281</v>
      </c>
      <c r="J12" s="31" t="s">
        <v>279</v>
      </c>
      <c r="K12" s="37" t="s">
        <v>288</v>
      </c>
    </row>
    <row r="13" spans="1:12" ht="60" x14ac:dyDescent="0.25">
      <c r="A13" s="8">
        <v>10</v>
      </c>
      <c r="B13" s="8">
        <v>71207200</v>
      </c>
      <c r="C13" s="9" t="s">
        <v>255</v>
      </c>
      <c r="D13" s="8">
        <v>230</v>
      </c>
      <c r="E13" s="8" t="s">
        <v>98</v>
      </c>
      <c r="F13" s="8" t="s">
        <v>315</v>
      </c>
      <c r="G13" s="10">
        <v>0</v>
      </c>
      <c r="H13" s="11">
        <f t="shared" ref="H13" si="7">G13*D13</f>
        <v>0</v>
      </c>
      <c r="I13" s="12" t="s">
        <v>283</v>
      </c>
      <c r="J13" s="31" t="s">
        <v>282</v>
      </c>
      <c r="K13" s="37" t="s">
        <v>288</v>
      </c>
    </row>
    <row r="14" spans="1:12" ht="62.25" customHeight="1" x14ac:dyDescent="0.25">
      <c r="A14" s="8">
        <v>11</v>
      </c>
      <c r="B14" s="8">
        <v>71207207</v>
      </c>
      <c r="C14" s="9" t="s">
        <v>254</v>
      </c>
      <c r="D14" s="8">
        <v>11</v>
      </c>
      <c r="E14" s="8" t="s">
        <v>98</v>
      </c>
      <c r="F14" s="8" t="s">
        <v>316</v>
      </c>
      <c r="G14" s="10">
        <v>0</v>
      </c>
      <c r="H14" s="11">
        <f t="shared" ref="H14" si="8">D14*G14</f>
        <v>0</v>
      </c>
      <c r="I14" s="12" t="s">
        <v>257</v>
      </c>
      <c r="J14" s="31" t="s">
        <v>256</v>
      </c>
      <c r="K14" s="37" t="s">
        <v>288</v>
      </c>
    </row>
    <row r="15" spans="1:12" x14ac:dyDescent="0.25">
      <c r="H15" s="15">
        <f>SUBTOTAL(9,H4:H14)</f>
        <v>0</v>
      </c>
    </row>
    <row r="22" spans="1:10" x14ac:dyDescent="0.25">
      <c r="A22" s="63" t="s">
        <v>284</v>
      </c>
      <c r="B22" s="64"/>
      <c r="C22" s="65"/>
      <c r="D22" s="63" t="s">
        <v>285</v>
      </c>
      <c r="E22" s="64"/>
      <c r="F22" s="64"/>
      <c r="G22" s="64"/>
      <c r="H22" s="65"/>
      <c r="I22" s="66" t="s">
        <v>286</v>
      </c>
      <c r="J22" s="67"/>
    </row>
    <row r="23" spans="1:10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32"/>
    </row>
    <row r="24" spans="1:10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32"/>
    </row>
    <row r="25" spans="1:10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32"/>
    </row>
  </sheetData>
  <mergeCells count="4">
    <mergeCell ref="A2:J2"/>
    <mergeCell ref="D22:H22"/>
    <mergeCell ref="A22:C22"/>
    <mergeCell ref="I22:J22"/>
  </mergeCells>
  <conditionalFormatting sqref="A22">
    <cfRule type="duplicateValues" dxfId="6" priority="1"/>
    <cfRule type="duplicateValues" dxfId="5" priority="2"/>
  </conditionalFormatting>
  <hyperlinks>
    <hyperlink ref="J4" r:id="rId1" xr:uid="{951088AA-7CEA-458C-8E1E-69376D2DC811}"/>
    <hyperlink ref="J5" r:id="rId2" xr:uid="{499E7852-0B7A-4EDA-8876-F8998645E2EF}"/>
    <hyperlink ref="J6" r:id="rId3" display="https://rempo.sk/obuv-clenkova-obuv-kategoria-ochrany-sbp/vm-footwear-washington-sbep-hro-dielektricka-bezpecnostna-obuv-cierna-43-wb051366/?utm_source=google&amp;utm_medium=cpc&amp;utm_campaign=18019693086&amp;gad_source=1&amp;gad_campaignid=18026735912&amp;gclid=EAIaIQobChMIpNKw4cijkQMVtpCDBx2f1QH9EAQYASABEgKOI_D_BwE" xr:uid="{0BC73042-EE62-4BC5-A129-40279F71635A}"/>
    <hyperlink ref="J7" r:id="rId4" xr:uid="{EF8DB08B-180D-4F06-ACBD-049F62F3C516}"/>
    <hyperlink ref="J8" r:id="rId5" xr:uid="{306B6D8D-09B7-413F-9A50-D332FD8F4A48}"/>
    <hyperlink ref="J10" r:id="rId6" xr:uid="{3713A2D6-2822-4100-96D4-9728E3ADD303}"/>
    <hyperlink ref="J11" r:id="rId7" display="https://pracovneodevymontex.sk/produkt/pracovna-obuv-vm-footwear-korfu-o2/?attribute_velkost=43&amp;utm_source=Google%20Shopping&amp;utm_campaign=Google%20Shopping&amp;utm_medium=cpc&amp;utm_term=31660&amp;gad_source=1&amp;gclid=EAIaIQobChMIqbuDlPnXhQMVD6hoCR2RJQ5sEAQYBiABEgK2bvD_BwE" xr:uid="{BDF578EA-1D12-4E04-9A6C-EA677529B140}"/>
    <hyperlink ref="J13" r:id="rId8" location="cierna-cervena" xr:uid="{40A35A4F-69FD-416A-BF38-F05AE00A2B1C}"/>
    <hyperlink ref="J9" r:id="rId9" xr:uid="{F3FD6D9D-3E2A-4733-AF5A-1E8DAE1E4A88}"/>
    <hyperlink ref="J12" r:id="rId10" xr:uid="{9EC9A82A-57C1-4B5F-BB25-6C05005BCFA4}"/>
    <hyperlink ref="J14" r:id="rId11" xr:uid="{18ED00C5-A8D0-481D-895A-C1B1558413D6}"/>
  </hyperlinks>
  <pageMargins left="0.25" right="0.25" top="0.75" bottom="0.75" header="0.3" footer="0.3"/>
  <pageSetup paperSize="9" scale="54" fitToHeight="0"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68025-3689-422F-9F8F-ACBECC2AD264}">
  <sheetPr>
    <pageSetUpPr fitToPage="1"/>
  </sheetPr>
  <dimension ref="A2:L43"/>
  <sheetViews>
    <sheetView workbookViewId="0">
      <selection activeCell="F37" sqref="F37"/>
    </sheetView>
  </sheetViews>
  <sheetFormatPr defaultRowHeight="15" x14ac:dyDescent="0.25"/>
  <cols>
    <col min="1" max="1" width="4.140625" style="5" bestFit="1" customWidth="1"/>
    <col min="2" max="2" width="9" style="6" bestFit="1" customWidth="1"/>
    <col min="3" max="3" width="40.140625" style="17" bestFit="1" customWidth="1"/>
    <col min="4" max="4" width="10.140625" style="5" customWidth="1"/>
    <col min="5" max="5" width="3.5703125" style="17" bestFit="1" customWidth="1"/>
    <col min="6" max="6" width="9.85546875" style="5" customWidth="1"/>
    <col min="7" max="7" width="12.28515625" style="5" bestFit="1" customWidth="1"/>
    <col min="8" max="8" width="11.7109375" style="5" bestFit="1" customWidth="1"/>
    <col min="9" max="9" width="68.140625" style="7" customWidth="1"/>
    <col min="10" max="10" width="35.28515625" style="49" customWidth="1"/>
    <col min="11" max="11" width="10.7109375" style="50" customWidth="1"/>
    <col min="12" max="12" width="20.28515625" customWidth="1"/>
  </cols>
  <sheetData>
    <row r="2" spans="1:12" x14ac:dyDescent="0.25">
      <c r="A2" s="62" t="s">
        <v>264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89.25" x14ac:dyDescent="0.25">
      <c r="A3" s="3" t="s">
        <v>62</v>
      </c>
      <c r="B3" s="3" t="s">
        <v>63</v>
      </c>
      <c r="C3" s="3" t="s">
        <v>86</v>
      </c>
      <c r="D3" s="2" t="s">
        <v>64</v>
      </c>
      <c r="E3" s="4" t="s">
        <v>87</v>
      </c>
      <c r="F3" s="4" t="s">
        <v>290</v>
      </c>
      <c r="G3" s="1" t="s">
        <v>84</v>
      </c>
      <c r="H3" s="1" t="s">
        <v>85</v>
      </c>
      <c r="I3" s="2" t="s">
        <v>83</v>
      </c>
      <c r="J3" s="45" t="s">
        <v>90</v>
      </c>
      <c r="K3" s="45"/>
      <c r="L3" s="34" t="s">
        <v>289</v>
      </c>
    </row>
    <row r="4" spans="1:12" ht="46.5" customHeight="1" x14ac:dyDescent="0.25">
      <c r="A4" s="8">
        <v>1</v>
      </c>
      <c r="B4" s="9">
        <v>71202111</v>
      </c>
      <c r="C4" s="18" t="s">
        <v>42</v>
      </c>
      <c r="D4" s="8">
        <v>231</v>
      </c>
      <c r="E4" s="18" t="s">
        <v>89</v>
      </c>
      <c r="F4" s="8" t="s">
        <v>317</v>
      </c>
      <c r="G4" s="10">
        <v>0</v>
      </c>
      <c r="H4" s="11">
        <f>D4*G4</f>
        <v>0</v>
      </c>
      <c r="I4" s="12" t="s">
        <v>165</v>
      </c>
      <c r="J4" s="47" t="s">
        <v>164</v>
      </c>
      <c r="K4" s="51"/>
      <c r="L4" s="37" t="s">
        <v>288</v>
      </c>
    </row>
    <row r="5" spans="1:12" ht="75" customHeight="1" x14ac:dyDescent="0.25">
      <c r="A5" s="8">
        <v>2</v>
      </c>
      <c r="B5" s="9">
        <v>71202107</v>
      </c>
      <c r="C5" s="18" t="s">
        <v>79</v>
      </c>
      <c r="D5" s="8">
        <v>415</v>
      </c>
      <c r="E5" s="18" t="s">
        <v>89</v>
      </c>
      <c r="F5" s="8" t="s">
        <v>318</v>
      </c>
      <c r="G5" s="10">
        <v>0</v>
      </c>
      <c r="H5" s="11">
        <f>D5*G5</f>
        <v>0</v>
      </c>
      <c r="I5" s="12" t="s">
        <v>169</v>
      </c>
      <c r="J5" s="47" t="s">
        <v>168</v>
      </c>
      <c r="K5" s="51"/>
      <c r="L5" s="37" t="s">
        <v>288</v>
      </c>
    </row>
    <row r="6" spans="1:12" ht="78.75" customHeight="1" x14ac:dyDescent="0.25">
      <c r="A6" s="8">
        <v>3</v>
      </c>
      <c r="B6" s="9">
        <v>71201012</v>
      </c>
      <c r="C6" s="18" t="s">
        <v>41</v>
      </c>
      <c r="D6" s="8">
        <v>9</v>
      </c>
      <c r="E6" s="18" t="s">
        <v>89</v>
      </c>
      <c r="F6" s="8" t="s">
        <v>319</v>
      </c>
      <c r="G6" s="10">
        <v>0</v>
      </c>
      <c r="H6" s="11">
        <f t="shared" ref="H6:H37" si="0">D6*G6</f>
        <v>0</v>
      </c>
      <c r="I6" s="12" t="s">
        <v>167</v>
      </c>
      <c r="J6" s="47" t="s">
        <v>166</v>
      </c>
      <c r="K6" s="51"/>
      <c r="L6" s="37" t="s">
        <v>288</v>
      </c>
    </row>
    <row r="7" spans="1:12" ht="33.75" customHeight="1" x14ac:dyDescent="0.25">
      <c r="A7" s="8">
        <v>4</v>
      </c>
      <c r="B7" s="9">
        <v>71203001</v>
      </c>
      <c r="C7" s="18" t="s">
        <v>10</v>
      </c>
      <c r="D7" s="8">
        <v>170</v>
      </c>
      <c r="E7" s="18" t="s">
        <v>89</v>
      </c>
      <c r="F7" s="8" t="s">
        <v>320</v>
      </c>
      <c r="G7" s="10">
        <v>0</v>
      </c>
      <c r="H7" s="11">
        <f t="shared" si="0"/>
        <v>0</v>
      </c>
      <c r="I7" s="12" t="s">
        <v>171</v>
      </c>
      <c r="J7" s="47" t="s">
        <v>170</v>
      </c>
      <c r="K7" s="51"/>
      <c r="L7" s="37" t="s">
        <v>288</v>
      </c>
    </row>
    <row r="8" spans="1:12" ht="59.25" customHeight="1" x14ac:dyDescent="0.25">
      <c r="A8" s="8">
        <v>5</v>
      </c>
      <c r="B8" s="9">
        <v>71201007</v>
      </c>
      <c r="C8" s="18" t="s">
        <v>2</v>
      </c>
      <c r="D8" s="8">
        <v>20</v>
      </c>
      <c r="E8" s="18" t="s">
        <v>89</v>
      </c>
      <c r="F8" s="8" t="s">
        <v>319</v>
      </c>
      <c r="G8" s="10">
        <v>0</v>
      </c>
      <c r="H8" s="11">
        <f t="shared" si="0"/>
        <v>0</v>
      </c>
      <c r="I8" s="12" t="s">
        <v>174</v>
      </c>
      <c r="J8" s="47" t="s">
        <v>172</v>
      </c>
      <c r="K8" s="46" t="s">
        <v>173</v>
      </c>
      <c r="L8" s="37" t="s">
        <v>288</v>
      </c>
    </row>
    <row r="9" spans="1:12" ht="134.25" customHeight="1" x14ac:dyDescent="0.25">
      <c r="A9" s="8">
        <v>6</v>
      </c>
      <c r="B9" s="9">
        <v>71201002</v>
      </c>
      <c r="C9" s="19" t="s">
        <v>1</v>
      </c>
      <c r="D9" s="8">
        <v>260</v>
      </c>
      <c r="E9" s="18" t="s">
        <v>89</v>
      </c>
      <c r="F9" s="8" t="s">
        <v>321</v>
      </c>
      <c r="G9" s="10">
        <v>0</v>
      </c>
      <c r="H9" s="11">
        <f t="shared" si="0"/>
        <v>0</v>
      </c>
      <c r="I9" s="12" t="s">
        <v>176</v>
      </c>
      <c r="J9" s="48"/>
      <c r="K9" s="51"/>
      <c r="L9" s="37" t="s">
        <v>288</v>
      </c>
    </row>
    <row r="10" spans="1:12" ht="176.25" customHeight="1" x14ac:dyDescent="0.25">
      <c r="A10" s="8">
        <v>7</v>
      </c>
      <c r="B10" s="9">
        <v>71201001</v>
      </c>
      <c r="C10" s="19" t="s">
        <v>0</v>
      </c>
      <c r="D10" s="8">
        <v>1542</v>
      </c>
      <c r="E10" s="18" t="s">
        <v>89</v>
      </c>
      <c r="F10" s="8" t="s">
        <v>321</v>
      </c>
      <c r="G10" s="10">
        <v>0</v>
      </c>
      <c r="H10" s="11">
        <f t="shared" si="0"/>
        <v>0</v>
      </c>
      <c r="I10" s="12" t="s">
        <v>177</v>
      </c>
      <c r="J10" s="48"/>
      <c r="K10" s="51"/>
      <c r="L10" s="37" t="s">
        <v>288</v>
      </c>
    </row>
    <row r="11" spans="1:12" ht="180" x14ac:dyDescent="0.25">
      <c r="A11" s="8">
        <v>8</v>
      </c>
      <c r="B11" s="9">
        <v>71202003</v>
      </c>
      <c r="C11" s="19" t="s">
        <v>7</v>
      </c>
      <c r="D11" s="8">
        <v>14</v>
      </c>
      <c r="E11" s="18" t="s">
        <v>89</v>
      </c>
      <c r="F11" s="8" t="s">
        <v>322</v>
      </c>
      <c r="G11" s="10">
        <v>0</v>
      </c>
      <c r="H11" s="11">
        <f t="shared" si="0"/>
        <v>0</v>
      </c>
      <c r="I11" s="12" t="s">
        <v>180</v>
      </c>
      <c r="J11" s="47" t="s">
        <v>178</v>
      </c>
      <c r="K11" s="52" t="s">
        <v>179</v>
      </c>
      <c r="L11" s="37" t="s">
        <v>288</v>
      </c>
    </row>
    <row r="12" spans="1:12" ht="75.75" customHeight="1" x14ac:dyDescent="0.25">
      <c r="A12" s="8">
        <v>9</v>
      </c>
      <c r="B12" s="9">
        <v>71203203</v>
      </c>
      <c r="C12" s="18" t="s">
        <v>18</v>
      </c>
      <c r="D12" s="8">
        <v>13</v>
      </c>
      <c r="E12" s="18" t="s">
        <v>89</v>
      </c>
      <c r="F12" s="8" t="s">
        <v>323</v>
      </c>
      <c r="G12" s="10">
        <v>0</v>
      </c>
      <c r="H12" s="11">
        <f t="shared" si="0"/>
        <v>0</v>
      </c>
      <c r="I12" s="12" t="s">
        <v>183</v>
      </c>
      <c r="J12" s="47" t="s">
        <v>181</v>
      </c>
      <c r="K12" s="47" t="s">
        <v>184</v>
      </c>
      <c r="L12" s="37" t="s">
        <v>288</v>
      </c>
    </row>
    <row r="13" spans="1:12" ht="171.75" customHeight="1" x14ac:dyDescent="0.25">
      <c r="A13" s="8">
        <v>10</v>
      </c>
      <c r="B13" s="9">
        <v>71201099</v>
      </c>
      <c r="C13" s="19" t="s">
        <v>175</v>
      </c>
      <c r="D13" s="8">
        <v>19</v>
      </c>
      <c r="E13" s="18" t="s">
        <v>89</v>
      </c>
      <c r="F13" s="8" t="s">
        <v>321</v>
      </c>
      <c r="G13" s="10">
        <v>0</v>
      </c>
      <c r="H13" s="11">
        <f t="shared" si="0"/>
        <v>0</v>
      </c>
      <c r="I13" s="21" t="s">
        <v>188</v>
      </c>
      <c r="J13" s="47"/>
      <c r="K13" s="46"/>
      <c r="L13" s="37" t="s">
        <v>288</v>
      </c>
    </row>
    <row r="14" spans="1:12" ht="184.5" customHeight="1" x14ac:dyDescent="0.25">
      <c r="A14" s="8">
        <v>11</v>
      </c>
      <c r="B14" s="9">
        <v>71201101</v>
      </c>
      <c r="C14" s="19" t="s">
        <v>3</v>
      </c>
      <c r="D14" s="8">
        <v>59</v>
      </c>
      <c r="E14" s="18" t="s">
        <v>89</v>
      </c>
      <c r="F14" s="8" t="s">
        <v>321</v>
      </c>
      <c r="G14" s="10">
        <v>0</v>
      </c>
      <c r="H14" s="11">
        <f t="shared" si="0"/>
        <v>0</v>
      </c>
      <c r="I14" s="21" t="s">
        <v>187</v>
      </c>
      <c r="J14" s="48"/>
      <c r="K14" s="51"/>
      <c r="L14" s="37" t="s">
        <v>288</v>
      </c>
    </row>
    <row r="15" spans="1:12" ht="223.5" customHeight="1" x14ac:dyDescent="0.25">
      <c r="A15" s="8">
        <v>12</v>
      </c>
      <c r="B15" s="9">
        <v>71202002</v>
      </c>
      <c r="C15" s="19" t="s">
        <v>6</v>
      </c>
      <c r="D15" s="8">
        <v>12</v>
      </c>
      <c r="E15" s="18" t="s">
        <v>89</v>
      </c>
      <c r="F15" s="8" t="s">
        <v>322</v>
      </c>
      <c r="G15" s="10">
        <v>0</v>
      </c>
      <c r="H15" s="11">
        <f t="shared" si="0"/>
        <v>0</v>
      </c>
      <c r="I15" s="23" t="s">
        <v>189</v>
      </c>
      <c r="J15" s="47" t="s">
        <v>178</v>
      </c>
      <c r="K15" s="47" t="s">
        <v>190</v>
      </c>
      <c r="L15" s="37" t="s">
        <v>288</v>
      </c>
    </row>
    <row r="16" spans="1:12" ht="166.5" customHeight="1" x14ac:dyDescent="0.25">
      <c r="A16" s="8">
        <v>13</v>
      </c>
      <c r="B16" s="9">
        <v>71201103</v>
      </c>
      <c r="C16" s="19" t="s">
        <v>67</v>
      </c>
      <c r="D16" s="8">
        <v>17</v>
      </c>
      <c r="E16" s="18" t="s">
        <v>89</v>
      </c>
      <c r="F16" s="8" t="s">
        <v>321</v>
      </c>
      <c r="G16" s="10">
        <v>0</v>
      </c>
      <c r="H16" s="11">
        <f t="shared" si="0"/>
        <v>0</v>
      </c>
      <c r="I16" s="22" t="s">
        <v>186</v>
      </c>
      <c r="J16" s="48"/>
      <c r="K16" s="51"/>
      <c r="L16" s="37" t="s">
        <v>288</v>
      </c>
    </row>
    <row r="17" spans="1:12" ht="186" customHeight="1" x14ac:dyDescent="0.25">
      <c r="A17" s="8">
        <v>14</v>
      </c>
      <c r="B17" s="9">
        <v>71201102</v>
      </c>
      <c r="C17" s="19" t="s">
        <v>4</v>
      </c>
      <c r="D17" s="8">
        <v>153</v>
      </c>
      <c r="E17" s="18" t="s">
        <v>89</v>
      </c>
      <c r="F17" s="8" t="s">
        <v>321</v>
      </c>
      <c r="G17" s="10">
        <v>0</v>
      </c>
      <c r="H17" s="11">
        <f t="shared" si="0"/>
        <v>0</v>
      </c>
      <c r="I17" s="22" t="s">
        <v>185</v>
      </c>
      <c r="J17" s="48"/>
      <c r="K17" s="51"/>
      <c r="L17" s="37" t="s">
        <v>288</v>
      </c>
    </row>
    <row r="18" spans="1:12" ht="48" customHeight="1" x14ac:dyDescent="0.25">
      <c r="A18" s="8">
        <v>15</v>
      </c>
      <c r="B18" s="9">
        <v>71203202</v>
      </c>
      <c r="C18" s="19" t="s">
        <v>17</v>
      </c>
      <c r="D18" s="8">
        <v>40</v>
      </c>
      <c r="E18" s="18" t="s">
        <v>89</v>
      </c>
      <c r="F18" s="8" t="s">
        <v>324</v>
      </c>
      <c r="G18" s="10">
        <v>0</v>
      </c>
      <c r="H18" s="11">
        <f t="shared" si="0"/>
        <v>0</v>
      </c>
      <c r="I18" s="7" t="s">
        <v>192</v>
      </c>
      <c r="J18" s="47" t="s">
        <v>191</v>
      </c>
      <c r="K18" s="51"/>
      <c r="L18" s="37" t="s">
        <v>288</v>
      </c>
    </row>
    <row r="19" spans="1:12" ht="39.950000000000003" customHeight="1" x14ac:dyDescent="0.25">
      <c r="A19" s="8">
        <v>16</v>
      </c>
      <c r="B19" s="9">
        <v>71202150</v>
      </c>
      <c r="C19" s="18" t="s">
        <v>9</v>
      </c>
      <c r="D19" s="8">
        <v>123</v>
      </c>
      <c r="E19" s="18" t="s">
        <v>89</v>
      </c>
      <c r="F19" s="8" t="s">
        <v>317</v>
      </c>
      <c r="G19" s="10">
        <v>0</v>
      </c>
      <c r="H19" s="11">
        <f t="shared" si="0"/>
        <v>0</v>
      </c>
      <c r="I19" s="12" t="s">
        <v>194</v>
      </c>
      <c r="J19" s="47" t="s">
        <v>193</v>
      </c>
      <c r="K19" s="51"/>
      <c r="L19" s="37" t="s">
        <v>288</v>
      </c>
    </row>
    <row r="20" spans="1:12" ht="78" customHeight="1" x14ac:dyDescent="0.25">
      <c r="A20" s="8">
        <v>17</v>
      </c>
      <c r="B20" s="9">
        <v>71201107</v>
      </c>
      <c r="C20" s="20" t="s">
        <v>77</v>
      </c>
      <c r="D20" s="8">
        <v>55</v>
      </c>
      <c r="E20" s="18" t="s">
        <v>89</v>
      </c>
      <c r="F20" s="8" t="s">
        <v>324</v>
      </c>
      <c r="G20" s="10">
        <v>0</v>
      </c>
      <c r="H20" s="11">
        <f t="shared" si="0"/>
        <v>0</v>
      </c>
      <c r="I20" s="12" t="s">
        <v>196</v>
      </c>
      <c r="J20" s="47" t="s">
        <v>195</v>
      </c>
      <c r="K20" s="51"/>
      <c r="L20" s="37" t="s">
        <v>288</v>
      </c>
    </row>
    <row r="21" spans="1:12" ht="60.75" customHeight="1" x14ac:dyDescent="0.25">
      <c r="A21" s="8">
        <v>18</v>
      </c>
      <c r="B21" s="9">
        <v>71201106</v>
      </c>
      <c r="C21" s="20" t="s">
        <v>76</v>
      </c>
      <c r="D21" s="8">
        <v>40</v>
      </c>
      <c r="E21" s="18" t="s">
        <v>89</v>
      </c>
      <c r="F21" s="8" t="s">
        <v>325</v>
      </c>
      <c r="G21" s="10">
        <v>0</v>
      </c>
      <c r="H21" s="11">
        <f t="shared" si="0"/>
        <v>0</v>
      </c>
      <c r="I21" s="7" t="s">
        <v>206</v>
      </c>
      <c r="J21" s="47" t="s">
        <v>197</v>
      </c>
      <c r="K21" s="51"/>
      <c r="L21" s="37" t="s">
        <v>288</v>
      </c>
    </row>
    <row r="22" spans="1:12" ht="48" customHeight="1" x14ac:dyDescent="0.25">
      <c r="A22" s="8">
        <v>19</v>
      </c>
      <c r="B22" s="9">
        <v>71203208</v>
      </c>
      <c r="C22" s="19" t="s">
        <v>19</v>
      </c>
      <c r="D22" s="8">
        <v>710</v>
      </c>
      <c r="E22" s="18" t="s">
        <v>89</v>
      </c>
      <c r="F22" s="8" t="s">
        <v>318</v>
      </c>
      <c r="G22" s="10">
        <v>0</v>
      </c>
      <c r="H22" s="11">
        <f t="shared" si="0"/>
        <v>0</v>
      </c>
      <c r="I22" s="12" t="s">
        <v>205</v>
      </c>
      <c r="J22" s="47" t="s">
        <v>198</v>
      </c>
      <c r="K22" s="51"/>
      <c r="L22" s="37" t="s">
        <v>288</v>
      </c>
    </row>
    <row r="23" spans="1:12" ht="32.25" customHeight="1" x14ac:dyDescent="0.25">
      <c r="A23" s="8">
        <v>20</v>
      </c>
      <c r="B23" s="9">
        <v>71203101</v>
      </c>
      <c r="C23" s="18" t="s">
        <v>13</v>
      </c>
      <c r="D23" s="8">
        <v>110</v>
      </c>
      <c r="E23" s="18" t="s">
        <v>89</v>
      </c>
      <c r="F23" s="8" t="s">
        <v>326</v>
      </c>
      <c r="G23" s="10">
        <v>0</v>
      </c>
      <c r="H23" s="11">
        <f t="shared" si="0"/>
        <v>0</v>
      </c>
      <c r="I23" s="12" t="s">
        <v>204</v>
      </c>
      <c r="J23" s="47" t="s">
        <v>199</v>
      </c>
      <c r="K23" s="51"/>
      <c r="L23" s="37" t="s">
        <v>288</v>
      </c>
    </row>
    <row r="24" spans="1:12" ht="30.75" customHeight="1" x14ac:dyDescent="0.25">
      <c r="A24" s="8">
        <v>21</v>
      </c>
      <c r="B24" s="9">
        <v>71203104</v>
      </c>
      <c r="C24" s="18" t="s">
        <v>69</v>
      </c>
      <c r="D24" s="8">
        <v>10</v>
      </c>
      <c r="E24" s="18" t="s">
        <v>89</v>
      </c>
      <c r="F24" s="8" t="s">
        <v>326</v>
      </c>
      <c r="G24" s="10">
        <v>0</v>
      </c>
      <c r="H24" s="11">
        <f t="shared" si="0"/>
        <v>0</v>
      </c>
      <c r="I24" s="12" t="s">
        <v>204</v>
      </c>
      <c r="J24" s="47" t="s">
        <v>199</v>
      </c>
      <c r="K24" s="51"/>
      <c r="L24" s="37" t="s">
        <v>288</v>
      </c>
    </row>
    <row r="25" spans="1:12" ht="79.5" customHeight="1" x14ac:dyDescent="0.25">
      <c r="A25" s="8">
        <v>22</v>
      </c>
      <c r="B25" s="9">
        <v>71202106</v>
      </c>
      <c r="C25" s="18" t="s">
        <v>8</v>
      </c>
      <c r="D25" s="8">
        <v>25</v>
      </c>
      <c r="E25" s="18" t="s">
        <v>89</v>
      </c>
      <c r="F25" s="8" t="s">
        <v>327</v>
      </c>
      <c r="G25" s="10">
        <v>0</v>
      </c>
      <c r="H25" s="11">
        <f t="shared" si="0"/>
        <v>0</v>
      </c>
      <c r="I25" s="12" t="s">
        <v>203</v>
      </c>
      <c r="J25" s="47" t="s">
        <v>200</v>
      </c>
      <c r="K25" s="51"/>
      <c r="L25" s="37" t="s">
        <v>288</v>
      </c>
    </row>
    <row r="26" spans="1:12" ht="47.25" customHeight="1" x14ac:dyDescent="0.25">
      <c r="A26" s="8">
        <v>23</v>
      </c>
      <c r="B26" s="9">
        <v>71203002</v>
      </c>
      <c r="C26" s="18" t="s">
        <v>11</v>
      </c>
      <c r="D26" s="8">
        <v>400</v>
      </c>
      <c r="E26" s="18" t="s">
        <v>89</v>
      </c>
      <c r="F26" s="8" t="s">
        <v>328</v>
      </c>
      <c r="G26" s="10">
        <v>0</v>
      </c>
      <c r="H26" s="11">
        <f t="shared" si="0"/>
        <v>0</v>
      </c>
      <c r="I26" s="12" t="s">
        <v>207</v>
      </c>
      <c r="J26" s="47" t="s">
        <v>201</v>
      </c>
      <c r="K26" s="47" t="s">
        <v>202</v>
      </c>
      <c r="L26" s="37" t="s">
        <v>288</v>
      </c>
    </row>
    <row r="27" spans="1:12" ht="49.5" customHeight="1" x14ac:dyDescent="0.25">
      <c r="A27" s="8">
        <v>24</v>
      </c>
      <c r="B27" s="9">
        <v>71203200</v>
      </c>
      <c r="C27" s="18" t="s">
        <v>16</v>
      </c>
      <c r="D27" s="8">
        <v>20</v>
      </c>
      <c r="E27" s="18" t="s">
        <v>89</v>
      </c>
      <c r="F27" s="8" t="s">
        <v>319</v>
      </c>
      <c r="G27" s="10">
        <v>0</v>
      </c>
      <c r="H27" s="11">
        <f t="shared" si="0"/>
        <v>0</v>
      </c>
      <c r="I27" s="12" t="s">
        <v>210</v>
      </c>
      <c r="J27" s="47" t="s">
        <v>208</v>
      </c>
      <c r="K27" s="51"/>
      <c r="L27" s="37" t="s">
        <v>288</v>
      </c>
    </row>
    <row r="28" spans="1:12" ht="63.75" customHeight="1" x14ac:dyDescent="0.25">
      <c r="A28" s="8">
        <v>25</v>
      </c>
      <c r="B28" s="9">
        <v>71203111</v>
      </c>
      <c r="C28" s="18" t="s">
        <v>15</v>
      </c>
      <c r="D28" s="8">
        <v>1226</v>
      </c>
      <c r="E28" s="18" t="s">
        <v>89</v>
      </c>
      <c r="F28" s="8" t="s">
        <v>329</v>
      </c>
      <c r="G28" s="10">
        <v>0</v>
      </c>
      <c r="H28" s="11">
        <f t="shared" si="0"/>
        <v>0</v>
      </c>
      <c r="I28" s="12" t="s">
        <v>213</v>
      </c>
      <c r="J28" s="47" t="s">
        <v>209</v>
      </c>
      <c r="K28" s="51"/>
      <c r="L28" s="37" t="s">
        <v>288</v>
      </c>
    </row>
    <row r="29" spans="1:12" ht="64.5" customHeight="1" x14ac:dyDescent="0.25">
      <c r="A29" s="8">
        <v>26</v>
      </c>
      <c r="B29" s="9">
        <v>71203110</v>
      </c>
      <c r="C29" s="18" t="s">
        <v>14</v>
      </c>
      <c r="D29" s="8">
        <v>370</v>
      </c>
      <c r="E29" s="18" t="s">
        <v>89</v>
      </c>
      <c r="F29" s="8" t="s">
        <v>330</v>
      </c>
      <c r="G29" s="10">
        <v>0</v>
      </c>
      <c r="H29" s="11">
        <f t="shared" si="0"/>
        <v>0</v>
      </c>
      <c r="I29" s="12" t="s">
        <v>212</v>
      </c>
      <c r="J29" s="47" t="s">
        <v>211</v>
      </c>
      <c r="K29" s="51"/>
      <c r="L29" s="37" t="s">
        <v>288</v>
      </c>
    </row>
    <row r="30" spans="1:12" ht="46.5" customHeight="1" x14ac:dyDescent="0.25">
      <c r="A30" s="8">
        <v>27</v>
      </c>
      <c r="B30" s="9">
        <v>71201131</v>
      </c>
      <c r="C30" s="18" t="s">
        <v>5</v>
      </c>
      <c r="D30" s="8">
        <v>405</v>
      </c>
      <c r="E30" s="18" t="s">
        <v>89</v>
      </c>
      <c r="F30" s="8" t="s">
        <v>317</v>
      </c>
      <c r="G30" s="10">
        <v>0</v>
      </c>
      <c r="H30" s="11">
        <f t="shared" si="0"/>
        <v>0</v>
      </c>
      <c r="I30" s="12" t="s">
        <v>259</v>
      </c>
      <c r="J30" s="16" t="s">
        <v>258</v>
      </c>
      <c r="K30" s="51"/>
      <c r="L30" s="37" t="s">
        <v>288</v>
      </c>
    </row>
    <row r="31" spans="1:12" ht="45.75" customHeight="1" x14ac:dyDescent="0.25">
      <c r="A31" s="8">
        <v>28</v>
      </c>
      <c r="B31" s="9">
        <v>71260003</v>
      </c>
      <c r="C31" s="18" t="s">
        <v>37</v>
      </c>
      <c r="D31" s="8">
        <v>1630</v>
      </c>
      <c r="E31" s="18" t="s">
        <v>89</v>
      </c>
      <c r="F31" s="8" t="s">
        <v>331</v>
      </c>
      <c r="G31" s="10">
        <v>0</v>
      </c>
      <c r="H31" s="11">
        <f t="shared" si="0"/>
        <v>0</v>
      </c>
      <c r="I31" s="7" t="s">
        <v>274</v>
      </c>
      <c r="J31" s="47" t="s">
        <v>273</v>
      </c>
      <c r="K31" s="51"/>
      <c r="L31" s="37" t="s">
        <v>288</v>
      </c>
    </row>
    <row r="32" spans="1:12" ht="106.5" customHeight="1" x14ac:dyDescent="0.25">
      <c r="A32" s="8">
        <v>29</v>
      </c>
      <c r="B32" s="9">
        <v>71260014</v>
      </c>
      <c r="C32" s="18" t="s">
        <v>39</v>
      </c>
      <c r="D32" s="8">
        <v>140</v>
      </c>
      <c r="E32" s="18" t="s">
        <v>89</v>
      </c>
      <c r="F32" s="8" t="s">
        <v>331</v>
      </c>
      <c r="G32" s="10">
        <v>0</v>
      </c>
      <c r="H32" s="11">
        <f t="shared" si="0"/>
        <v>0</v>
      </c>
      <c r="I32" s="12" t="s">
        <v>214</v>
      </c>
      <c r="J32" s="48"/>
      <c r="K32" s="51"/>
      <c r="L32" s="37" t="s">
        <v>288</v>
      </c>
    </row>
    <row r="33" spans="1:12" ht="107.25" customHeight="1" x14ac:dyDescent="0.25">
      <c r="A33" s="8">
        <v>30</v>
      </c>
      <c r="B33" s="9">
        <v>71203100</v>
      </c>
      <c r="C33" s="18" t="s">
        <v>12</v>
      </c>
      <c r="D33" s="8">
        <v>40</v>
      </c>
      <c r="E33" s="18" t="s">
        <v>89</v>
      </c>
      <c r="F33" s="8" t="s">
        <v>317</v>
      </c>
      <c r="G33" s="10">
        <v>0</v>
      </c>
      <c r="H33" s="11">
        <f t="shared" si="0"/>
        <v>0</v>
      </c>
      <c r="I33" s="12" t="s">
        <v>215</v>
      </c>
      <c r="J33" s="48"/>
      <c r="K33" s="51"/>
      <c r="L33" s="37" t="s">
        <v>288</v>
      </c>
    </row>
    <row r="34" spans="1:12" ht="39.950000000000003" customHeight="1" x14ac:dyDescent="0.25">
      <c r="A34" s="8">
        <v>31</v>
      </c>
      <c r="B34" s="9">
        <v>71254101</v>
      </c>
      <c r="C34" s="18" t="s">
        <v>24</v>
      </c>
      <c r="D34" s="8">
        <v>50</v>
      </c>
      <c r="E34" s="18" t="s">
        <v>89</v>
      </c>
      <c r="F34" s="8" t="s">
        <v>292</v>
      </c>
      <c r="G34" s="10">
        <v>0</v>
      </c>
      <c r="H34" s="11">
        <f t="shared" si="0"/>
        <v>0</v>
      </c>
      <c r="I34" s="12" t="s">
        <v>217</v>
      </c>
      <c r="J34" s="47" t="s">
        <v>216</v>
      </c>
      <c r="K34" s="51"/>
      <c r="L34" s="37" t="s">
        <v>288</v>
      </c>
    </row>
    <row r="35" spans="1:12" ht="39.950000000000003" customHeight="1" x14ac:dyDescent="0.25">
      <c r="A35" s="8">
        <v>32</v>
      </c>
      <c r="B35" s="9">
        <v>71254200</v>
      </c>
      <c r="C35" s="18" t="s">
        <v>25</v>
      </c>
      <c r="D35" s="8">
        <v>70</v>
      </c>
      <c r="E35" s="18" t="s">
        <v>89</v>
      </c>
      <c r="F35" s="8" t="s">
        <v>292</v>
      </c>
      <c r="G35" s="10">
        <v>0</v>
      </c>
      <c r="H35" s="11">
        <f t="shared" si="0"/>
        <v>0</v>
      </c>
      <c r="I35" s="12" t="s">
        <v>219</v>
      </c>
      <c r="J35" s="47" t="s">
        <v>218</v>
      </c>
      <c r="K35" s="51"/>
      <c r="L35" s="37" t="s">
        <v>288</v>
      </c>
    </row>
    <row r="36" spans="1:12" ht="30" customHeight="1" x14ac:dyDescent="0.25">
      <c r="A36" s="8">
        <v>33</v>
      </c>
      <c r="B36" s="9">
        <v>72101001</v>
      </c>
      <c r="C36" s="18" t="s">
        <v>124</v>
      </c>
      <c r="D36" s="8">
        <v>2187</v>
      </c>
      <c r="E36" s="18" t="s">
        <v>89</v>
      </c>
      <c r="F36" s="8" t="s">
        <v>332</v>
      </c>
      <c r="G36" s="10">
        <v>0</v>
      </c>
      <c r="H36" s="11">
        <f t="shared" si="0"/>
        <v>0</v>
      </c>
      <c r="I36" s="12" t="s">
        <v>133</v>
      </c>
      <c r="J36" s="48"/>
      <c r="K36" s="51"/>
      <c r="L36" s="37" t="s">
        <v>288</v>
      </c>
    </row>
    <row r="37" spans="1:12" ht="32.25" customHeight="1" x14ac:dyDescent="0.25">
      <c r="A37" s="8">
        <v>34</v>
      </c>
      <c r="B37" s="9">
        <v>72101003</v>
      </c>
      <c r="C37" s="18" t="s">
        <v>125</v>
      </c>
      <c r="D37" s="8">
        <v>37</v>
      </c>
      <c r="E37" s="18" t="s">
        <v>89</v>
      </c>
      <c r="F37" s="8" t="s">
        <v>333</v>
      </c>
      <c r="G37" s="10">
        <v>0</v>
      </c>
      <c r="H37" s="11">
        <f t="shared" si="0"/>
        <v>0</v>
      </c>
      <c r="I37" s="12" t="s">
        <v>221</v>
      </c>
      <c r="J37" s="47" t="s">
        <v>220</v>
      </c>
      <c r="K37" s="51"/>
      <c r="L37" s="37" t="s">
        <v>288</v>
      </c>
    </row>
    <row r="38" spans="1:12" x14ac:dyDescent="0.25">
      <c r="H38" s="15">
        <f>SUM(H4:H37)</f>
        <v>0</v>
      </c>
    </row>
    <row r="43" spans="1:12" x14ac:dyDescent="0.25">
      <c r="A43" s="63" t="s">
        <v>284</v>
      </c>
      <c r="B43" s="64"/>
      <c r="C43" s="65"/>
      <c r="D43" s="63" t="s">
        <v>285</v>
      </c>
      <c r="E43" s="64"/>
      <c r="F43" s="64"/>
      <c r="G43" s="64"/>
      <c r="H43" s="65"/>
      <c r="I43" s="66" t="s">
        <v>286</v>
      </c>
      <c r="J43" s="67"/>
    </row>
  </sheetData>
  <mergeCells count="4">
    <mergeCell ref="A2:J2"/>
    <mergeCell ref="A43:C43"/>
    <mergeCell ref="D43:H43"/>
    <mergeCell ref="I43:J43"/>
  </mergeCells>
  <conditionalFormatting sqref="A43">
    <cfRule type="duplicateValues" dxfId="4" priority="1"/>
    <cfRule type="duplicateValues" dxfId="3" priority="2"/>
  </conditionalFormatting>
  <conditionalFormatting sqref="I15">
    <cfRule type="duplicateValues" dxfId="2" priority="3"/>
  </conditionalFormatting>
  <hyperlinks>
    <hyperlink ref="J4" r:id="rId1" xr:uid="{A87F79C5-9C65-4ED5-9409-E873A8CD55A1}"/>
    <hyperlink ref="J6" r:id="rId2" display="https://rempo.sk/odevy-reflexne-odevy-reflexne-bundy/cerva-clovelly-reflexna-nepremokava-bunda-2v1-zlta-2xl-wb035520/?utm_source=google&amp;utm_medium=cpc&amp;utm_campaign=17371291128&amp;gad_source=1&amp;gad_campaignid=17371291128&amp;gclid=EAIaIQobChMI9N-K5MT2kgMVDrGDBx0Uuwv_EAAYAyAAEgIxY_D_BwE" xr:uid="{330DA186-D501-4FCD-8C2E-C8D648A5E164}"/>
    <hyperlink ref="J5" r:id="rId3" xr:uid="{21D773C8-224A-4425-8F75-69701016873E}"/>
    <hyperlink ref="J7" r:id="rId4" xr:uid="{AADBB0B9-A9F1-4F3E-A1B3-728FCE29C560}"/>
    <hyperlink ref="J8" r:id="rId5" xr:uid="{A2D3110F-0601-4609-9F1F-E65A17A8E512}"/>
    <hyperlink ref="K8" r:id="rId6" xr:uid="{82B53B98-7374-43A9-8AED-4F53412CB08A}"/>
    <hyperlink ref="J11" r:id="rId7" xr:uid="{7673805F-9B02-463C-B605-A26AD0E664FA}"/>
    <hyperlink ref="K11" r:id="rId8" xr:uid="{C5DC765D-5892-4B89-8C2B-E3B2343EFB28}"/>
    <hyperlink ref="J12" r:id="rId9" xr:uid="{F05A1F4A-5438-4697-9230-EDCA0E5A6F53}"/>
    <hyperlink ref="K12" r:id="rId10" xr:uid="{A1178EE7-9899-4285-9D5A-E34F1050BF33}"/>
    <hyperlink ref="K15" r:id="rId11" xr:uid="{7156C130-873A-4E36-A439-575B04AC79E2}"/>
    <hyperlink ref="J15" r:id="rId12" xr:uid="{6DC0EC19-C570-47E6-B229-0B6BA4E9BFAE}"/>
    <hyperlink ref="J18" r:id="rId13" xr:uid="{130EDC81-C281-48A4-9BA8-2CF079160B6D}"/>
    <hyperlink ref="J19" r:id="rId14" xr:uid="{F71C060D-1247-488D-A332-19D4AF8ACD18}"/>
    <hyperlink ref="J20" r:id="rId15" xr:uid="{DD39C713-8477-4326-9A5D-E983B7B944BF}"/>
    <hyperlink ref="J21" r:id="rId16" xr:uid="{83C97880-21C5-4512-8875-E030084750C2}"/>
    <hyperlink ref="J22" r:id="rId17" xr:uid="{639E2333-4594-4764-B754-34D7EF97506C}"/>
    <hyperlink ref="J23" r:id="rId18" xr:uid="{6583DEA6-155E-4137-A551-D8C6A830D10F}"/>
    <hyperlink ref="J24" r:id="rId19" xr:uid="{05FF8C9A-B5A6-41D2-A981-0105A9A0BE9D}"/>
    <hyperlink ref="J25" r:id="rId20" xr:uid="{2999A93F-8335-4562-8405-C886E89B6FB0}"/>
    <hyperlink ref="J26" r:id="rId21" xr:uid="{7843D70F-CC33-42FE-B2BD-EF5EE809D759}"/>
    <hyperlink ref="K26" r:id="rId22" xr:uid="{84EBDA5C-250B-4724-B501-7C5A3454D0F4}"/>
    <hyperlink ref="J27" r:id="rId23" xr:uid="{CD908354-34A5-41EF-9368-B9F2D21C639C}"/>
    <hyperlink ref="J29" r:id="rId24" xr:uid="{6099CA5C-4AF6-41AF-B7BB-136BF669DD42}"/>
    <hyperlink ref="J28" r:id="rId25" xr:uid="{DDE9E83F-6C8F-430D-994A-76AB87C28296}"/>
    <hyperlink ref="J31" r:id="rId26" display="https://www.sulka.sk/vesty-reflexne/ardon-bolt-reflexna-vesta-zlta-h8918/?_gl=1*1qhm8tb*_up*MQ..*_gs*MQ..*_ga*MzA5MzMzNzUxLjE3ODE2OTQ0MzU.*_ga_CSWKPWDM8C*czE3ODE2OTQ0MzMkbzEkZzEkdDE3ODE2OTQ0MzMkajYwJGwwJGg1NjA1NTQ4MTM.&amp;gclid=EAIaIQobChMIya-Tw4-OlQMVNZiDBx2AVgx5EAQYAyABEgLQcfD_BwE" xr:uid="{DA20D221-D225-467D-9D1B-4622F9FABF02}"/>
    <hyperlink ref="J37" r:id="rId27" xr:uid="{61A393F4-6121-47F3-82B8-2981C30654AF}"/>
    <hyperlink ref="J34" r:id="rId28" xr:uid="{7E602896-B595-4548-8FFF-7C48B1D774AE}"/>
    <hyperlink ref="J35" r:id="rId29" xr:uid="{27A216BE-07DE-4558-BE91-46A67A19EDDA}"/>
    <hyperlink ref="J30" r:id="rId30" xr:uid="{5106FDBD-0982-42E2-BF7C-7DF275411CEB}"/>
  </hyperlinks>
  <pageMargins left="0.25" right="0.25" top="0.75" bottom="0.75" header="0.3" footer="0.3"/>
  <pageSetup paperSize="9" scale="63" fitToHeight="0" orientation="landscape" r:id="rId31"/>
  <drawing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DB7B-AC5A-4B08-A67E-52AE63621D8C}">
  <sheetPr>
    <pageSetUpPr fitToPage="1"/>
  </sheetPr>
  <dimension ref="A2:K33"/>
  <sheetViews>
    <sheetView topLeftCell="A16" workbookViewId="0">
      <selection activeCell="I18" sqref="I18"/>
    </sheetView>
  </sheetViews>
  <sheetFormatPr defaultRowHeight="15" x14ac:dyDescent="0.25"/>
  <cols>
    <col min="1" max="1" width="4.140625" style="5" bestFit="1" customWidth="1"/>
    <col min="2" max="2" width="9" style="5" bestFit="1" customWidth="1"/>
    <col min="3" max="3" width="29.28515625" style="25" customWidth="1"/>
    <col min="4" max="4" width="10.28515625" style="5" customWidth="1"/>
    <col min="5" max="5" width="4.140625" style="5" bestFit="1" customWidth="1"/>
    <col min="6" max="6" width="9.140625" style="55" customWidth="1"/>
    <col min="7" max="7" width="12.28515625" style="5" bestFit="1" customWidth="1"/>
    <col min="8" max="8" width="11.7109375" style="5" bestFit="1" customWidth="1"/>
    <col min="9" max="9" width="52.28515625" customWidth="1"/>
    <col min="10" max="10" width="13.28515625" style="7" customWidth="1"/>
    <col min="11" max="11" width="37.140625" customWidth="1"/>
  </cols>
  <sheetData>
    <row r="2" spans="1:11" x14ac:dyDescent="0.25">
      <c r="A2" s="68" t="s">
        <v>265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51" x14ac:dyDescent="0.25">
      <c r="A3" s="33" t="s">
        <v>62</v>
      </c>
      <c r="B3" s="33" t="s">
        <v>63</v>
      </c>
      <c r="C3" s="34" t="s">
        <v>86</v>
      </c>
      <c r="D3" s="34" t="s">
        <v>64</v>
      </c>
      <c r="E3" s="35" t="s">
        <v>87</v>
      </c>
      <c r="F3" s="53" t="s">
        <v>290</v>
      </c>
      <c r="G3" s="36" t="s">
        <v>84</v>
      </c>
      <c r="H3" s="36" t="s">
        <v>85</v>
      </c>
      <c r="I3" s="33" t="s">
        <v>83</v>
      </c>
      <c r="J3" s="34" t="s">
        <v>287</v>
      </c>
      <c r="K3" s="34" t="s">
        <v>289</v>
      </c>
    </row>
    <row r="4" spans="1:11" ht="47.25" customHeight="1" x14ac:dyDescent="0.25">
      <c r="A4" s="8">
        <v>1</v>
      </c>
      <c r="B4" s="28">
        <v>71251016</v>
      </c>
      <c r="C4" s="26" t="s">
        <v>55</v>
      </c>
      <c r="D4" s="28">
        <v>10</v>
      </c>
      <c r="E4" s="28" t="s">
        <v>98</v>
      </c>
      <c r="F4" s="54">
        <v>10</v>
      </c>
      <c r="G4" s="39">
        <v>0</v>
      </c>
      <c r="H4" s="11">
        <f>D4*G4</f>
        <v>0</v>
      </c>
      <c r="I4" s="24" t="s">
        <v>359</v>
      </c>
      <c r="J4" s="38" t="s">
        <v>222</v>
      </c>
      <c r="K4" s="37" t="s">
        <v>288</v>
      </c>
    </row>
    <row r="5" spans="1:11" ht="60" x14ac:dyDescent="0.25">
      <c r="A5" s="8">
        <v>2</v>
      </c>
      <c r="B5" s="28">
        <v>71251008</v>
      </c>
      <c r="C5" s="26" t="s">
        <v>53</v>
      </c>
      <c r="D5" s="28">
        <v>452</v>
      </c>
      <c r="E5" s="28" t="s">
        <v>98</v>
      </c>
      <c r="F5" s="54" t="s">
        <v>334</v>
      </c>
      <c r="G5" s="39">
        <v>0</v>
      </c>
      <c r="H5" s="11">
        <f>D5*G5</f>
        <v>0</v>
      </c>
      <c r="I5" s="24" t="s">
        <v>224</v>
      </c>
      <c r="J5" s="38" t="s">
        <v>223</v>
      </c>
      <c r="K5" s="37" t="s">
        <v>288</v>
      </c>
    </row>
    <row r="6" spans="1:11" ht="63" customHeight="1" x14ac:dyDescent="0.25">
      <c r="A6" s="8">
        <v>3</v>
      </c>
      <c r="B6" s="28">
        <v>71251605</v>
      </c>
      <c r="C6" s="26" t="s">
        <v>50</v>
      </c>
      <c r="D6" s="28">
        <v>440</v>
      </c>
      <c r="E6" s="28" t="s">
        <v>98</v>
      </c>
      <c r="F6" s="54" t="s">
        <v>335</v>
      </c>
      <c r="G6" s="39">
        <v>0</v>
      </c>
      <c r="H6" s="11">
        <f t="shared" ref="H6:H25" si="0">D6*G6</f>
        <v>0</v>
      </c>
      <c r="I6" s="24" t="s">
        <v>232</v>
      </c>
      <c r="J6" s="38" t="s">
        <v>225</v>
      </c>
      <c r="K6" s="37" t="s">
        <v>288</v>
      </c>
    </row>
    <row r="7" spans="1:11" ht="60" x14ac:dyDescent="0.25">
      <c r="A7" s="8">
        <v>4</v>
      </c>
      <c r="B7" s="28">
        <v>71251705</v>
      </c>
      <c r="C7" s="26" t="s">
        <v>60</v>
      </c>
      <c r="D7" s="28">
        <v>40</v>
      </c>
      <c r="E7" s="28" t="s">
        <v>98</v>
      </c>
      <c r="F7" s="54" t="s">
        <v>336</v>
      </c>
      <c r="G7" s="39">
        <v>0</v>
      </c>
      <c r="H7" s="11">
        <f t="shared" si="0"/>
        <v>0</v>
      </c>
      <c r="I7" s="24" t="s">
        <v>229</v>
      </c>
      <c r="J7" s="38" t="s">
        <v>226</v>
      </c>
      <c r="K7" s="37" t="s">
        <v>288</v>
      </c>
    </row>
    <row r="8" spans="1:11" ht="46.5" customHeight="1" x14ac:dyDescent="0.25">
      <c r="A8" s="8">
        <v>5</v>
      </c>
      <c r="B8" s="28">
        <v>71251604</v>
      </c>
      <c r="C8" s="26" t="s">
        <v>58</v>
      </c>
      <c r="D8" s="28">
        <v>27</v>
      </c>
      <c r="E8" s="28" t="s">
        <v>98</v>
      </c>
      <c r="F8" s="54" t="s">
        <v>337</v>
      </c>
      <c r="G8" s="39">
        <v>0</v>
      </c>
      <c r="H8" s="11">
        <f t="shared" si="0"/>
        <v>0</v>
      </c>
      <c r="I8" s="24" t="s">
        <v>230</v>
      </c>
      <c r="J8" s="38" t="s">
        <v>182</v>
      </c>
      <c r="K8" s="37" t="s">
        <v>288</v>
      </c>
    </row>
    <row r="9" spans="1:11" ht="48.75" customHeight="1" x14ac:dyDescent="0.25">
      <c r="A9" s="8">
        <v>6</v>
      </c>
      <c r="B9" s="28">
        <v>71251608</v>
      </c>
      <c r="C9" s="26" t="s">
        <v>59</v>
      </c>
      <c r="D9" s="28">
        <v>4</v>
      </c>
      <c r="E9" s="28" t="s">
        <v>98</v>
      </c>
      <c r="F9" s="54" t="s">
        <v>337</v>
      </c>
      <c r="G9" s="39">
        <v>0</v>
      </c>
      <c r="H9" s="11">
        <f t="shared" si="0"/>
        <v>0</v>
      </c>
      <c r="I9" s="24" t="s">
        <v>227</v>
      </c>
      <c r="J9" s="38" t="s">
        <v>228</v>
      </c>
      <c r="K9" s="37" t="s">
        <v>288</v>
      </c>
    </row>
    <row r="10" spans="1:11" ht="63" customHeight="1" x14ac:dyDescent="0.25">
      <c r="A10" s="8">
        <v>7</v>
      </c>
      <c r="B10" s="28">
        <v>71251607</v>
      </c>
      <c r="C10" s="26" t="s">
        <v>81</v>
      </c>
      <c r="D10" s="28">
        <v>10</v>
      </c>
      <c r="E10" s="28" t="s">
        <v>98</v>
      </c>
      <c r="F10" s="56" t="s">
        <v>338</v>
      </c>
      <c r="G10" s="39">
        <v>0</v>
      </c>
      <c r="H10" s="11">
        <f t="shared" si="0"/>
        <v>0</v>
      </c>
      <c r="I10" s="24" t="s">
        <v>360</v>
      </c>
      <c r="J10" s="38" t="s">
        <v>231</v>
      </c>
      <c r="K10" s="37" t="s">
        <v>288</v>
      </c>
    </row>
    <row r="11" spans="1:11" ht="61.5" customHeight="1" x14ac:dyDescent="0.25">
      <c r="A11" s="8">
        <v>8</v>
      </c>
      <c r="B11" s="28">
        <v>71251211</v>
      </c>
      <c r="C11" s="26" t="s">
        <v>48</v>
      </c>
      <c r="D11" s="28">
        <v>1418</v>
      </c>
      <c r="E11" s="28" t="s">
        <v>98</v>
      </c>
      <c r="F11" s="54" t="s">
        <v>339</v>
      </c>
      <c r="G11" s="39">
        <v>0</v>
      </c>
      <c r="H11" s="11">
        <f t="shared" si="0"/>
        <v>0</v>
      </c>
      <c r="I11" s="24" t="s">
        <v>352</v>
      </c>
      <c r="J11" s="38" t="s">
        <v>233</v>
      </c>
      <c r="K11" s="37" t="s">
        <v>288</v>
      </c>
    </row>
    <row r="12" spans="1:11" ht="60" x14ac:dyDescent="0.25">
      <c r="A12" s="8">
        <v>9</v>
      </c>
      <c r="B12" s="28">
        <v>71251014</v>
      </c>
      <c r="C12" s="26" t="s">
        <v>47</v>
      </c>
      <c r="D12" s="28">
        <v>3130</v>
      </c>
      <c r="E12" s="28" t="s">
        <v>98</v>
      </c>
      <c r="F12" s="54" t="s">
        <v>340</v>
      </c>
      <c r="G12" s="39">
        <v>0</v>
      </c>
      <c r="H12" s="11">
        <f t="shared" si="0"/>
        <v>0</v>
      </c>
      <c r="I12" s="24" t="s">
        <v>235</v>
      </c>
      <c r="J12" s="38" t="s">
        <v>234</v>
      </c>
      <c r="K12" s="37" t="s">
        <v>288</v>
      </c>
    </row>
    <row r="13" spans="1:11" ht="60.75" customHeight="1" x14ac:dyDescent="0.25">
      <c r="A13" s="8">
        <v>10</v>
      </c>
      <c r="B13" s="28">
        <v>71251309</v>
      </c>
      <c r="C13" s="27" t="s">
        <v>343</v>
      </c>
      <c r="D13" s="28">
        <v>445</v>
      </c>
      <c r="E13" s="28" t="s">
        <v>97</v>
      </c>
      <c r="F13" s="55" t="s">
        <v>339</v>
      </c>
      <c r="G13" s="39">
        <v>0</v>
      </c>
      <c r="H13" s="11">
        <f t="shared" si="0"/>
        <v>0</v>
      </c>
      <c r="I13" s="24" t="s">
        <v>353</v>
      </c>
      <c r="J13" s="38" t="s">
        <v>236</v>
      </c>
      <c r="K13" s="37" t="s">
        <v>288</v>
      </c>
    </row>
    <row r="14" spans="1:11" ht="66" customHeight="1" x14ac:dyDescent="0.25">
      <c r="A14" s="8">
        <v>11</v>
      </c>
      <c r="B14" s="28">
        <v>71251310</v>
      </c>
      <c r="C14" s="26" t="s">
        <v>342</v>
      </c>
      <c r="D14" s="28">
        <v>2447</v>
      </c>
      <c r="E14" s="28" t="s">
        <v>97</v>
      </c>
      <c r="F14" s="54" t="s">
        <v>339</v>
      </c>
      <c r="G14" s="39">
        <v>0</v>
      </c>
      <c r="H14" s="11">
        <f t="shared" si="0"/>
        <v>0</v>
      </c>
      <c r="I14" s="24" t="s">
        <v>354</v>
      </c>
      <c r="J14" s="38" t="s">
        <v>237</v>
      </c>
      <c r="K14" s="37" t="s">
        <v>288</v>
      </c>
    </row>
    <row r="15" spans="1:11" ht="60" customHeight="1" x14ac:dyDescent="0.25">
      <c r="A15" s="8">
        <v>12</v>
      </c>
      <c r="B15" s="28">
        <v>71251011</v>
      </c>
      <c r="C15" s="26" t="s">
        <v>54</v>
      </c>
      <c r="D15" s="28">
        <v>2488</v>
      </c>
      <c r="E15" s="28" t="s">
        <v>98</v>
      </c>
      <c r="F15" s="54" t="s">
        <v>345</v>
      </c>
      <c r="G15" s="39">
        <v>0</v>
      </c>
      <c r="H15" s="11">
        <f t="shared" si="0"/>
        <v>0</v>
      </c>
      <c r="I15" s="24" t="s">
        <v>355</v>
      </c>
      <c r="J15" s="16" t="s">
        <v>266</v>
      </c>
      <c r="K15" s="37" t="s">
        <v>288</v>
      </c>
    </row>
    <row r="16" spans="1:11" ht="49.5" customHeight="1" x14ac:dyDescent="0.25">
      <c r="A16" s="8">
        <v>13</v>
      </c>
      <c r="B16" s="28">
        <v>71251210</v>
      </c>
      <c r="C16" s="26" t="s">
        <v>238</v>
      </c>
      <c r="D16" s="28">
        <v>264</v>
      </c>
      <c r="E16" s="28" t="s">
        <v>98</v>
      </c>
      <c r="F16" s="54" t="s">
        <v>339</v>
      </c>
      <c r="G16" s="39">
        <v>0</v>
      </c>
      <c r="H16" s="11">
        <f t="shared" si="0"/>
        <v>0</v>
      </c>
      <c r="I16" s="24" t="s">
        <v>240</v>
      </c>
      <c r="J16" s="16" t="s">
        <v>239</v>
      </c>
      <c r="K16" s="37" t="s">
        <v>288</v>
      </c>
    </row>
    <row r="17" spans="1:11" ht="90" x14ac:dyDescent="0.25">
      <c r="A17" s="8">
        <v>14</v>
      </c>
      <c r="B17" s="28">
        <v>71251200</v>
      </c>
      <c r="C17" s="26" t="s">
        <v>80</v>
      </c>
      <c r="D17" s="28">
        <v>136</v>
      </c>
      <c r="E17" s="28" t="s">
        <v>98</v>
      </c>
      <c r="F17" s="54" t="s">
        <v>344</v>
      </c>
      <c r="G17" s="39">
        <v>0</v>
      </c>
      <c r="H17" s="11">
        <f t="shared" si="0"/>
        <v>0</v>
      </c>
      <c r="I17" s="24" t="s">
        <v>361</v>
      </c>
      <c r="J17" s="38" t="s">
        <v>241</v>
      </c>
      <c r="K17" s="37" t="s">
        <v>288</v>
      </c>
    </row>
    <row r="18" spans="1:11" ht="56.25" x14ac:dyDescent="0.25">
      <c r="A18" s="8">
        <v>15</v>
      </c>
      <c r="B18" s="28">
        <v>71251300</v>
      </c>
      <c r="C18" s="26" t="s">
        <v>56</v>
      </c>
      <c r="D18" s="28">
        <v>1412</v>
      </c>
      <c r="E18" s="28" t="s">
        <v>98</v>
      </c>
      <c r="F18" s="54" t="s">
        <v>341</v>
      </c>
      <c r="G18" s="39">
        <v>0</v>
      </c>
      <c r="H18" s="11">
        <f t="shared" si="0"/>
        <v>0</v>
      </c>
      <c r="I18" s="24" t="s">
        <v>243</v>
      </c>
      <c r="J18" s="38" t="s">
        <v>242</v>
      </c>
      <c r="K18" s="37" t="s">
        <v>288</v>
      </c>
    </row>
    <row r="19" spans="1:11" ht="47.25" customHeight="1" x14ac:dyDescent="0.25">
      <c r="A19" s="8">
        <v>16</v>
      </c>
      <c r="B19" s="28">
        <v>71251010</v>
      </c>
      <c r="C19" s="26" t="s">
        <v>46</v>
      </c>
      <c r="D19" s="28">
        <v>128</v>
      </c>
      <c r="E19" s="28" t="s">
        <v>98</v>
      </c>
      <c r="F19" s="54" t="s">
        <v>346</v>
      </c>
      <c r="G19" s="39">
        <v>0</v>
      </c>
      <c r="H19" s="11">
        <f t="shared" si="0"/>
        <v>0</v>
      </c>
      <c r="I19" s="24" t="s">
        <v>245</v>
      </c>
      <c r="J19" s="38" t="s">
        <v>244</v>
      </c>
      <c r="K19" s="37" t="s">
        <v>288</v>
      </c>
    </row>
    <row r="20" spans="1:11" ht="31.5" customHeight="1" x14ac:dyDescent="0.25">
      <c r="A20" s="8">
        <v>17</v>
      </c>
      <c r="B20" s="28">
        <v>71251002</v>
      </c>
      <c r="C20" s="26" t="s">
        <v>45</v>
      </c>
      <c r="D20" s="28">
        <v>540</v>
      </c>
      <c r="E20" s="28" t="s">
        <v>98</v>
      </c>
      <c r="F20" s="54" t="s">
        <v>339</v>
      </c>
      <c r="G20" s="39">
        <v>0</v>
      </c>
      <c r="H20" s="11">
        <f t="shared" si="0"/>
        <v>0</v>
      </c>
      <c r="I20" s="12" t="s">
        <v>247</v>
      </c>
      <c r="J20" s="38" t="s">
        <v>246</v>
      </c>
      <c r="K20" s="37" t="s">
        <v>288</v>
      </c>
    </row>
    <row r="21" spans="1:11" ht="34.5" customHeight="1" x14ac:dyDescent="0.25">
      <c r="A21" s="8">
        <v>18</v>
      </c>
      <c r="B21" s="28">
        <v>71251500</v>
      </c>
      <c r="C21" s="26" t="s">
        <v>57</v>
      </c>
      <c r="D21" s="28">
        <v>1857</v>
      </c>
      <c r="E21" s="28" t="s">
        <v>98</v>
      </c>
      <c r="F21" s="54" t="s">
        <v>347</v>
      </c>
      <c r="G21" s="39">
        <v>0</v>
      </c>
      <c r="H21" s="11">
        <f t="shared" si="0"/>
        <v>0</v>
      </c>
      <c r="I21" s="7" t="s">
        <v>249</v>
      </c>
      <c r="J21" s="38" t="s">
        <v>248</v>
      </c>
      <c r="K21" s="37" t="s">
        <v>288</v>
      </c>
    </row>
    <row r="22" spans="1:11" ht="48.75" customHeight="1" x14ac:dyDescent="0.25">
      <c r="A22" s="8">
        <v>19</v>
      </c>
      <c r="B22" s="28">
        <v>71251400</v>
      </c>
      <c r="C22" s="26" t="s">
        <v>49</v>
      </c>
      <c r="D22" s="28">
        <v>2092</v>
      </c>
      <c r="E22" s="28" t="s">
        <v>98</v>
      </c>
      <c r="F22" s="54" t="s">
        <v>346</v>
      </c>
      <c r="G22" s="39">
        <v>0</v>
      </c>
      <c r="H22" s="11">
        <f t="shared" si="0"/>
        <v>0</v>
      </c>
      <c r="I22" s="24" t="s">
        <v>356</v>
      </c>
      <c r="J22" s="38" t="s">
        <v>250</v>
      </c>
      <c r="K22" s="37" t="s">
        <v>288</v>
      </c>
    </row>
    <row r="23" spans="1:11" ht="18" customHeight="1" x14ac:dyDescent="0.25">
      <c r="A23" s="28">
        <v>20</v>
      </c>
      <c r="B23" s="28">
        <v>71251708</v>
      </c>
      <c r="C23" s="26" t="s">
        <v>272</v>
      </c>
      <c r="D23" s="28">
        <v>100</v>
      </c>
      <c r="E23" s="28" t="s">
        <v>98</v>
      </c>
      <c r="F23" s="54" t="s">
        <v>348</v>
      </c>
      <c r="G23" s="39">
        <v>0</v>
      </c>
      <c r="H23" s="11">
        <f t="shared" si="0"/>
        <v>0</v>
      </c>
      <c r="I23" s="24" t="s">
        <v>271</v>
      </c>
      <c r="J23" s="57" t="s">
        <v>270</v>
      </c>
      <c r="K23" s="37" t="s">
        <v>288</v>
      </c>
    </row>
    <row r="24" spans="1:11" ht="90.75" customHeight="1" x14ac:dyDescent="0.25">
      <c r="A24" s="8">
        <v>21</v>
      </c>
      <c r="B24" s="28">
        <v>71251001</v>
      </c>
      <c r="C24" s="26" t="s">
        <v>52</v>
      </c>
      <c r="D24" s="28">
        <v>1500</v>
      </c>
      <c r="E24" s="28" t="s">
        <v>98</v>
      </c>
      <c r="F24" s="54" t="s">
        <v>349</v>
      </c>
      <c r="G24" s="39">
        <v>0</v>
      </c>
      <c r="H24" s="11">
        <f t="shared" si="0"/>
        <v>0</v>
      </c>
      <c r="I24" s="7" t="s">
        <v>357</v>
      </c>
      <c r="J24" s="38" t="s">
        <v>253</v>
      </c>
      <c r="K24" s="37" t="s">
        <v>288</v>
      </c>
    </row>
    <row r="25" spans="1:11" ht="36.75" customHeight="1" x14ac:dyDescent="0.25">
      <c r="A25" s="8">
        <v>22</v>
      </c>
      <c r="B25" s="28">
        <v>71251012</v>
      </c>
      <c r="C25" s="26" t="s">
        <v>82</v>
      </c>
      <c r="D25" s="28">
        <v>40</v>
      </c>
      <c r="E25" s="28" t="s">
        <v>98</v>
      </c>
      <c r="F25" s="54" t="s">
        <v>344</v>
      </c>
      <c r="G25" s="39">
        <v>0</v>
      </c>
      <c r="H25" s="11">
        <f t="shared" si="0"/>
        <v>0</v>
      </c>
      <c r="I25" s="12" t="s">
        <v>252</v>
      </c>
      <c r="J25" s="38" t="s">
        <v>251</v>
      </c>
      <c r="K25" s="37" t="s">
        <v>288</v>
      </c>
    </row>
    <row r="26" spans="1:11" x14ac:dyDescent="0.25">
      <c r="H26" s="15">
        <f>SUM(H4:H25)</f>
        <v>0</v>
      </c>
    </row>
    <row r="33" spans="1:10" x14ac:dyDescent="0.25">
      <c r="A33" s="63" t="s">
        <v>284</v>
      </c>
      <c r="B33" s="64"/>
      <c r="C33" s="65"/>
      <c r="D33" s="63" t="s">
        <v>285</v>
      </c>
      <c r="E33" s="64"/>
      <c r="F33" s="64"/>
      <c r="G33" s="64"/>
      <c r="H33" s="65"/>
      <c r="I33" s="66" t="s">
        <v>286</v>
      </c>
      <c r="J33" s="67"/>
    </row>
  </sheetData>
  <mergeCells count="4">
    <mergeCell ref="A33:C33"/>
    <mergeCell ref="D33:H33"/>
    <mergeCell ref="I33:J33"/>
    <mergeCell ref="A2:K2"/>
  </mergeCells>
  <conditionalFormatting sqref="A33">
    <cfRule type="duplicateValues" dxfId="1" priority="1"/>
    <cfRule type="duplicateValues" dxfId="0" priority="2"/>
  </conditionalFormatting>
  <hyperlinks>
    <hyperlink ref="J8" r:id="rId1" xr:uid="{9D41922D-D522-4CC8-A460-ECD35B2B1FA7}"/>
    <hyperlink ref="J4" r:id="rId2" xr:uid="{3A5AF0E8-A562-4144-87C1-EB02F229DD73}"/>
    <hyperlink ref="J5" r:id="rId3" xr:uid="{199B2E24-2653-4C2E-9B3A-C967D86A115D}"/>
    <hyperlink ref="J6" r:id="rId4" xr:uid="{215F3A07-3352-4752-B345-A1480C636776}"/>
    <hyperlink ref="J7" r:id="rId5" xr:uid="{81EA2568-D7FB-4270-A1C6-F058D9B17A0F}"/>
    <hyperlink ref="J9" r:id="rId6" xr:uid="{9BB24D72-D870-40FE-B9E2-496DBF8A8E97}"/>
    <hyperlink ref="J10" r:id="rId7" xr:uid="{AAE8CBE0-872C-4CD0-BC5B-D467389C7819}"/>
    <hyperlink ref="J11" r:id="rId8" xr:uid="{3DD21A96-82F9-48A3-ADB1-B1D4E7516CE7}"/>
    <hyperlink ref="J12" r:id="rId9" xr:uid="{8E2B9D41-A4E2-4343-9C75-082936CA29D0}"/>
    <hyperlink ref="J13" r:id="rId10" xr:uid="{156A2642-2C21-438E-8AAC-92E954B5F377}"/>
    <hyperlink ref="J14" r:id="rId11" display="https://pracovneodevyzigo.sk/pracovne-rukavice/jednorazove_rukavice-13551/nitril-13690/jednorazove_rukavice_stern_black_nitrilove_nepudrovane-96800-detail?_gl=1*1fu42ti*_up*MQ..*_ga*MTMxNjc3Mjk1OS4xNzc4NDkxOTM4*_ga_W0GTEPQS37*czE3Nzg0OTE5MzckbzEkZzAkdDE3Nzg0OTE5MzckajYwJGwwJGgw" xr:uid="{72E8E688-F389-4F37-B1A3-7D06A960B2B4}"/>
    <hyperlink ref="J17" r:id="rId12" xr:uid="{8E163EBB-62F1-4722-8E79-714543A15661}"/>
    <hyperlink ref="J18" r:id="rId13" xr:uid="{244F40D8-017F-4CEB-B915-0B5D77D8341B}"/>
    <hyperlink ref="J19" r:id="rId14" location="10914" xr:uid="{F910248D-0D1E-4481-8EC0-F69E7CCA90C3}"/>
    <hyperlink ref="J20" r:id="rId15" xr:uid="{8C7B345C-3EDD-4ADF-A35B-92A4C042FCB1}"/>
    <hyperlink ref="J21" r:id="rId16" xr:uid="{B43B5D13-45F5-4CA8-9251-F5D0CC5B49A9}"/>
    <hyperlink ref="J22" r:id="rId17" xr:uid="{C41C533B-72E0-41FD-965D-A3E570EEE206}"/>
    <hyperlink ref="J25" r:id="rId18" display="https://rempo.sk/rukavice-textilne-rukavice-nylonove-rukavice/cerva-gannet-pracovne-rukavice-12-parov-biela-9-l-wb068362/?utm_source=google&amp;utm_medium=cpc&amp;utm_campaign=21258105045&amp;gad_source=1&amp;gad_campaignid=21258105045&amp;gclid=EAIaIQobChMI05aI1qGxlAMVXoODBx3XSwRhEAQYBiABEgKV9fD_BwE" xr:uid="{BB2F0EE7-4E8E-4B06-B46F-293C3B66B01C}"/>
    <hyperlink ref="J24" r:id="rId19" xr:uid="{7DA8ED0E-9FF7-443E-B771-5FA95D481621}"/>
    <hyperlink ref="J15" r:id="rId20" xr:uid="{08BD7F7E-B6A6-4CC3-9CC0-FE386D33E213}"/>
    <hyperlink ref="J16" r:id="rId21" xr:uid="{D595123B-8165-41A4-B63A-F9C6FAB66B4F}"/>
    <hyperlink ref="J23" r:id="rId22" xr:uid="{A2954A2F-49A2-4B30-B925-EF64FC36E48F}"/>
  </hyperlinks>
  <pageMargins left="0.23622047244094491" right="0.23622047244094491" top="0.35433070866141736" bottom="0.35433070866141736" header="0.31496062992125984" footer="0.31496062992125984"/>
  <pageSetup paperSize="9" scale="54" fitToHeight="0" orientation="portrait" r:id="rId23"/>
  <ignoredErrors>
    <ignoredError sqref="F15 F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časť 1 Ochrana </vt:lpstr>
      <vt:lpstr>časť 2 Obuv</vt:lpstr>
      <vt:lpstr>časť 3 Odev</vt:lpstr>
      <vt:lpstr>časť 4 Rukavice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Ilićová Petra</dc:creator>
  <cp:lastModifiedBy>Cencerová Lucia</cp:lastModifiedBy>
  <cp:lastPrinted>2026-07-23T07:50:50Z</cp:lastPrinted>
  <dcterms:created xsi:type="dcterms:W3CDTF">2026-04-22T10:56:56Z</dcterms:created>
  <dcterms:modified xsi:type="dcterms:W3CDTF">2026-08-10T05:55:46Z</dcterms:modified>
</cp:coreProperties>
</file>